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Ардатовская 2 а" sheetId="1" r:id="rId1"/>
    <sheet name="Ардатовская 2 а(2019)" sheetId="2" r:id="rId2"/>
    <sheet name="Ардатовская 2 а(2020)" sheetId="3" r:id="rId3"/>
    <sheet name="Ардатовская 2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2 а'!#REF!,'Ардатовская 2 а'!#REF!</definedName>
    <definedName name="Z_6E36EA37_049E_4FAE_B719_2847CD16F858_.wvu.Rows" localSheetId="0" hidden="1">'Ардатовская 2 а'!$42:$45</definedName>
    <definedName name="Z_73C0D023_21BD_4441_8EFA_957546C15799_.wvu.Cols" localSheetId="0" hidden="1">'Ардатовская 2 а'!#REF!,'Ардатовская 2 а'!#REF!</definedName>
    <definedName name="Z_73C0D023_21BD_4441_8EFA_957546C15799_.wvu.Rows" localSheetId="0" hidden="1">'Ардатовская 2 а'!$42:$45</definedName>
    <definedName name="_xlnm.Print_Area" localSheetId="0">'Ардатовская 2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33" i="2"/>
  <c r="G21" i="2"/>
  <c r="F21" i="2"/>
  <c r="E21" i="2"/>
  <c r="G16" i="2"/>
  <c r="F16" i="2"/>
  <c r="E16" i="2"/>
  <c r="F26" i="2" l="1"/>
  <c r="F40" i="2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<sst xmlns="http://schemas.openxmlformats.org/spreadsheetml/2006/main" count="242" uniqueCount="78">
  <si>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</si>
  <si>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</si>
  <si>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</si>
  <si>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</si>
  <si>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</si>
  <si>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</si>
  <si>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</si>
  <si>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</si>
  <si>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</si>
  <si>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</si>
  <si>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</si>
  <si>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</si>
  <si>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</si>
  <si>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</si>
  <si>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</si>
  <si>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</si>
  <si>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</si>
  <si>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</si>
  <si>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</si>
  <si>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</si>
  <si>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</si>
  <si>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</si>
  <si>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</si>
  <si>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</si>
  <si>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</si>
  <si>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</si>
  <si>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</si>
  <si>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</si>
  <si>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</si>
  <si>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</si>
  <si>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</si>
  <si>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</si>
  <si>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</si>
  <si>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</si>
  <si>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</si>
  <si>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</si>
  <si>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</si>
  <si>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</si>
  <si>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Ардатовская 2 а </t>
  </si>
  <si>
    <t>в управлении с 01.08.2015г</t>
  </si>
  <si>
    <t>задолженность с нарастающим итогом с -01.08.2015г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</si>
  <si>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</si>
  <si>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</si>
  <si>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</si>
  <si>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</si>
  <si>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</si>
  <si>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</si>
  <si>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</si>
  <si>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</si>
  <si>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</si>
  <si>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</si>
  <si>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</si>
  <si>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</si>
  <si>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</si>
  <si>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</si>
  <si>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</si>
  <si>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</si>
  <si>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</si>
  <si>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</si>
  <si>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</si>
  <si>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</si>
  <si>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</si>
  <si>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</si>
  <si>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</si>
  <si>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</si>
  <si>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</si>
  <si>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"ЦУК"   за 2019 год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</si>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</sst>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3">
          <cell r="W463">
            <v>0</v>
          </cell>
          <cell r="X463">
            <v>0</v>
          </cell>
          <cell r="Y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Y463">
            <v>0</v>
          </cell>
          <cell r="BB463">
            <v>0</v>
          </cell>
          <cell r="BC463">
            <v>0</v>
          </cell>
          <cell r="CN463">
            <v>808.29975851173708</v>
          </cell>
          <cell r="CO463">
            <v>165.66619190645096</v>
          </cell>
          <cell r="CP463">
            <v>0</v>
          </cell>
          <cell r="DB463">
            <v>0</v>
          </cell>
          <cell r="DG463">
            <v>690.38269007267331</v>
          </cell>
          <cell r="DU463">
            <v>0</v>
          </cell>
          <cell r="DV463">
            <v>0</v>
          </cell>
          <cell r="DW463">
            <v>0</v>
          </cell>
          <cell r="EK463">
            <v>0</v>
          </cell>
          <cell r="EQ463">
            <v>42.992266173188753</v>
          </cell>
          <cell r="FB463">
            <v>3281.5968785762793</v>
          </cell>
          <cell r="FC463">
            <v>671.26672309252297</v>
          </cell>
          <cell r="FD463">
            <v>0</v>
          </cell>
          <cell r="FL463">
            <v>0</v>
          </cell>
          <cell r="FS463">
            <v>2606.2617950833705</v>
          </cell>
          <cell r="FX463">
            <v>0</v>
          </cell>
          <cell r="FY463">
            <v>0</v>
          </cell>
          <cell r="FZ463">
            <v>0</v>
          </cell>
          <cell r="GG463">
            <v>0</v>
          </cell>
          <cell r="GL463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3">
          <cell r="W463">
            <v>448.85548592283868</v>
          </cell>
          <cell r="X463">
            <v>138.12727655041994</v>
          </cell>
          <cell r="Y463">
            <v>0</v>
          </cell>
          <cell r="AK463">
            <v>0</v>
          </cell>
          <cell r="AV463">
            <v>11305.1976</v>
          </cell>
          <cell r="AY463">
            <v>2010.0586083344176</v>
          </cell>
          <cell r="BM463">
            <v>0</v>
          </cell>
          <cell r="BN463">
            <v>0</v>
          </cell>
          <cell r="CN463">
            <v>928.0955286294502</v>
          </cell>
          <cell r="CO463">
            <v>287.70961387512961</v>
          </cell>
          <cell r="CP463">
            <v>0</v>
          </cell>
          <cell r="DB463">
            <v>0</v>
          </cell>
          <cell r="DG463">
            <v>1341.6362675035296</v>
          </cell>
          <cell r="DU463">
            <v>0</v>
          </cell>
          <cell r="DV463">
            <v>0</v>
          </cell>
          <cell r="DW463">
            <v>0</v>
          </cell>
          <cell r="EL463">
            <v>0</v>
          </cell>
          <cell r="EQ463">
            <v>0</v>
          </cell>
          <cell r="FB463">
            <v>0</v>
          </cell>
          <cell r="FC463">
            <v>0</v>
          </cell>
          <cell r="FD463">
            <v>0</v>
          </cell>
          <cell r="FL463">
            <v>0</v>
          </cell>
          <cell r="FS463">
            <v>0</v>
          </cell>
          <cell r="FX463">
            <v>0</v>
          </cell>
          <cell r="FY463">
            <v>0</v>
          </cell>
          <cell r="FZ463">
            <v>0</v>
          </cell>
          <cell r="GG463">
            <v>0</v>
          </cell>
          <cell r="GL463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3">
          <cell r="W463">
            <v>4714.894434959896</v>
          </cell>
          <cell r="X463">
            <v>1339.5862089042475</v>
          </cell>
          <cell r="Y463">
            <v>3644.7167999999997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Y463">
            <v>23973.049603248408</v>
          </cell>
          <cell r="BM463">
            <v>0</v>
          </cell>
          <cell r="CN463">
            <v>822.85832939925297</v>
          </cell>
          <cell r="CO463">
            <v>255.0860821137685</v>
          </cell>
          <cell r="CP463">
            <v>0</v>
          </cell>
          <cell r="DB463">
            <v>0</v>
          </cell>
          <cell r="DF463">
            <v>749.44847920771178</v>
          </cell>
          <cell r="DU463">
            <v>0</v>
          </cell>
          <cell r="DV463">
            <v>0</v>
          </cell>
          <cell r="DW463">
            <v>0</v>
          </cell>
          <cell r="EK463">
            <v>0</v>
          </cell>
          <cell r="EP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L463">
            <v>0</v>
          </cell>
          <cell r="FS463">
            <v>0</v>
          </cell>
          <cell r="FX463">
            <v>0</v>
          </cell>
          <cell r="FY463">
            <v>0</v>
          </cell>
          <cell r="FZ463">
            <v>0</v>
          </cell>
          <cell r="GG463">
            <v>0</v>
          </cell>
          <cell r="GL463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3">
          <cell r="W463">
            <v>186.270396529007</v>
          </cell>
          <cell r="X463">
            <v>45.566536127494032</v>
          </cell>
          <cell r="Y463">
            <v>0</v>
          </cell>
          <cell r="AV463">
            <v>5768</v>
          </cell>
          <cell r="AY463">
            <v>644.01657738962524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CN463">
            <v>889.75890413956063</v>
          </cell>
          <cell r="CO463">
            <v>247.98222295547595</v>
          </cell>
          <cell r="CP463">
            <v>0</v>
          </cell>
          <cell r="DB463">
            <v>0</v>
          </cell>
          <cell r="DG463">
            <v>803.04928435706233</v>
          </cell>
          <cell r="DL463">
            <v>0</v>
          </cell>
          <cell r="DP463">
            <v>0</v>
          </cell>
          <cell r="DT463">
            <v>0</v>
          </cell>
          <cell r="DU463">
            <v>0</v>
          </cell>
          <cell r="DV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1366.4482499999999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P463">
            <v>0</v>
          </cell>
          <cell r="EU463">
            <v>295.89999999999998</v>
          </cell>
          <cell r="EW463">
            <v>386.77424999999999</v>
          </cell>
          <cell r="EY463">
            <v>0</v>
          </cell>
          <cell r="FA463">
            <v>0</v>
          </cell>
          <cell r="FL463">
            <v>0</v>
          </cell>
          <cell r="FS463">
            <v>0</v>
          </cell>
          <cell r="FV463">
            <v>0</v>
          </cell>
          <cell r="FZ463">
            <v>0</v>
          </cell>
          <cell r="GG463">
            <v>0</v>
          </cell>
          <cell r="GL46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zoomScaleNormal="100" zoomScaleSheetLayoutView="100" workbookViewId="0">
      <selection activeCell="E6" sqref="E6"/>
    </sheetView>
  </sheetViews>
  <sheetFormatPr defaultColWidth="9.08984375" defaultRowHeight="13" x14ac:dyDescent="0.3"/>
  <cols>
    <col min="1" max="3" width="9.08984375" style="1"/>
    <col min="4" max="4" width="28" style="1" customWidth="1"/>
    <col min="5" max="5" width="16.453125" style="1" customWidth="1"/>
    <col min="6" max="6" width="12.54296875" style="1" customWidth="1"/>
    <col min="7" max="7" width="16.08984375" style="1" customWidth="1"/>
    <col min="8" max="8" width="7.453125" style="1" customWidth="1"/>
    <col min="9" max="9" width="10.08984375" style="1" bestFit="1" customWidth="1"/>
    <col min="10" max="16384" width="9.08984375" style="1"/>
  </cols>
  <sheetData>
    <row r="1" spans="1:8" ht="18" customHeight="1" x14ac:dyDescent="0.3">
      <c r="A1" s="78" t="s">
        <v>51</v>
      </c>
      <c r="B1" s="78"/>
      <c r="C1" s="78"/>
      <c r="D1" s="78"/>
      <c r="E1" s="78"/>
      <c r="F1" s="78"/>
      <c r="G1" s="79"/>
    </row>
    <row r="2" spans="1:8" ht="21" customHeight="1" x14ac:dyDescent="0.3">
      <c r="A2" s="80" t="s">
        <v>38</v>
      </c>
      <c r="B2" s="81"/>
      <c r="C2" s="81"/>
      <c r="D2" s="81"/>
      <c r="E2" s="81"/>
      <c r="F2" s="81"/>
      <c r="G2" s="81"/>
    </row>
    <row r="3" spans="1:8" ht="14.25" hidden="1" customHeight="1" x14ac:dyDescent="0.3">
      <c r="A3" s="82" t="s">
        <v>0</v>
      </c>
      <c r="B3" s="83"/>
      <c r="C3" s="83"/>
      <c r="D3" s="83"/>
      <c r="E3" s="2">
        <f>E4+E5</f>
        <v>0</v>
      </c>
      <c r="F3" s="3" t="s">
        <v>1</v>
      </c>
    </row>
    <row r="4" spans="1:8" ht="14.25" hidden="1" customHeight="1" x14ac:dyDescent="0.3">
      <c r="A4" s="82" t="s">
        <v>2</v>
      </c>
      <c r="B4" s="83"/>
      <c r="C4" s="83"/>
      <c r="D4" s="83"/>
      <c r="E4" s="2"/>
      <c r="F4" s="3" t="s">
        <v>1</v>
      </c>
    </row>
    <row r="5" spans="1:8" ht="14.25" hidden="1" customHeight="1" x14ac:dyDescent="0.3">
      <c r="A5" s="82" t="s">
        <v>3</v>
      </c>
      <c r="B5" s="83"/>
      <c r="C5" s="83"/>
      <c r="D5" s="83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89912.86</v>
      </c>
      <c r="F9" s="16">
        <f t="shared" ref="F9:G9" si="0">SUM(F10:F14)</f>
        <v>89561.1</v>
      </c>
      <c r="G9" s="16">
        <f t="shared" si="0"/>
        <v>9556.32</v>
      </c>
    </row>
    <row r="10" spans="1:8" ht="13.4" customHeight="1" x14ac:dyDescent="0.35">
      <c r="A10" s="84" t="s">
        <v>9</v>
      </c>
      <c r="B10" s="85"/>
      <c r="C10" s="85"/>
      <c r="D10" s="86"/>
      <c r="E10" s="17">
        <v>89912.86</v>
      </c>
      <c r="F10" s="17">
        <v>89561.1</v>
      </c>
      <c r="G10" s="18">
        <v>9556.32</v>
      </c>
    </row>
    <row r="11" spans="1:8" ht="14.4" customHeight="1" x14ac:dyDescent="0.35">
      <c r="A11" s="84" t="s">
        <v>10</v>
      </c>
      <c r="B11" s="85"/>
      <c r="C11" s="85"/>
      <c r="D11" s="86"/>
      <c r="E11" s="17"/>
      <c r="F11" s="17"/>
      <c r="G11" s="18"/>
    </row>
    <row r="12" spans="1:8" ht="14.15" customHeight="1" x14ac:dyDescent="0.35">
      <c r="A12" s="84" t="s">
        <v>11</v>
      </c>
      <c r="B12" s="85"/>
      <c r="C12" s="85"/>
      <c r="D12" s="86"/>
      <c r="E12" s="17"/>
      <c r="F12" s="17"/>
      <c r="G12" s="18"/>
    </row>
    <row r="13" spans="1:8" ht="13.5" customHeight="1" x14ac:dyDescent="0.35">
      <c r="A13" s="84" t="s">
        <v>12</v>
      </c>
      <c r="B13" s="85"/>
      <c r="C13" s="85"/>
      <c r="D13" s="86"/>
      <c r="E13" s="17"/>
      <c r="F13" s="17"/>
      <c r="G13" s="18"/>
    </row>
    <row r="14" spans="1:8" ht="14.4" customHeight="1" x14ac:dyDescent="0.35">
      <c r="A14" s="77" t="s">
        <v>13</v>
      </c>
      <c r="B14" s="77"/>
      <c r="C14" s="77"/>
      <c r="D14" s="77"/>
      <c r="E14" s="17"/>
      <c r="F14" s="17"/>
      <c r="G14" s="18"/>
    </row>
    <row r="15" spans="1:8" ht="15" x14ac:dyDescent="0.3">
      <c r="A15" s="93" t="s">
        <v>41</v>
      </c>
      <c r="B15" s="94"/>
      <c r="C15" s="94"/>
      <c r="D15" s="95"/>
      <c r="E15" s="32">
        <f>SUM(E16:E19)</f>
        <v>13152.24</v>
      </c>
      <c r="F15" s="32">
        <f t="shared" ref="F15:G15" si="1">SUM(F16:F19)</f>
        <v>13152.24</v>
      </c>
      <c r="G15" s="32">
        <f t="shared" si="1"/>
        <v>795.3</v>
      </c>
    </row>
    <row r="16" spans="1:8" ht="33.65" customHeight="1" x14ac:dyDescent="0.35">
      <c r="A16" s="96" t="s">
        <v>43</v>
      </c>
      <c r="B16" s="97"/>
      <c r="C16" s="97"/>
      <c r="D16" s="98"/>
      <c r="E16" s="17">
        <v>13152.24</v>
      </c>
      <c r="F16" s="17">
        <v>13152.24</v>
      </c>
      <c r="G16" s="18">
        <v>795.3</v>
      </c>
    </row>
    <row r="17" spans="1:9" ht="15.5" x14ac:dyDescent="0.35">
      <c r="A17" s="77" t="s">
        <v>44</v>
      </c>
      <c r="B17" s="77"/>
      <c r="C17" s="77"/>
      <c r="D17" s="77"/>
      <c r="E17" s="17"/>
      <c r="F17" s="17"/>
      <c r="G17" s="18"/>
    </row>
    <row r="18" spans="1:9" ht="15.5" x14ac:dyDescent="0.35">
      <c r="A18" s="77" t="s">
        <v>45</v>
      </c>
      <c r="B18" s="77"/>
      <c r="C18" s="77"/>
      <c r="D18" s="77"/>
      <c r="E18" s="17"/>
      <c r="F18" s="17"/>
      <c r="G18" s="18"/>
    </row>
    <row r="19" spans="1:9" ht="15.5" x14ac:dyDescent="0.35">
      <c r="A19" s="77" t="s">
        <v>46</v>
      </c>
      <c r="B19" s="77"/>
      <c r="C19" s="77"/>
      <c r="D19" s="77"/>
      <c r="E19" s="17"/>
      <c r="F19" s="17"/>
      <c r="G19" s="18"/>
    </row>
    <row r="20" spans="1:9" ht="15" x14ac:dyDescent="0.3">
      <c r="A20" s="76" t="s">
        <v>14</v>
      </c>
      <c r="B20" s="76"/>
      <c r="C20" s="76"/>
      <c r="D20" s="76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77" t="s">
        <v>15</v>
      </c>
      <c r="B21" s="77"/>
      <c r="C21" s="77"/>
      <c r="D21" s="77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42</v>
      </c>
      <c r="B23" s="23"/>
      <c r="C23" s="23"/>
      <c r="D23" s="23"/>
      <c r="E23" s="24"/>
      <c r="F23" s="13"/>
    </row>
    <row r="24" spans="1:9" ht="15.5" x14ac:dyDescent="0.35">
      <c r="A24" s="47" t="s">
        <v>52</v>
      </c>
      <c r="B24" s="47"/>
      <c r="C24" s="47"/>
      <c r="D24" s="47"/>
      <c r="E24" s="47"/>
      <c r="F24" s="17">
        <v>-28252.515184426724</v>
      </c>
      <c r="G24" s="19"/>
      <c r="I24" s="28"/>
    </row>
    <row r="25" spans="1:9" ht="15.75" customHeight="1" x14ac:dyDescent="0.3">
      <c r="A25" s="70" t="s">
        <v>30</v>
      </c>
      <c r="B25" s="71"/>
      <c r="C25" s="71"/>
      <c r="D25" s="71"/>
      <c r="E25" s="72"/>
      <c r="F25" s="66">
        <f>SUM(F27:F31)</f>
        <v>0</v>
      </c>
      <c r="I25" s="28"/>
    </row>
    <row r="26" spans="1:9" ht="28.5" customHeight="1" x14ac:dyDescent="0.3">
      <c r="A26" s="73"/>
      <c r="B26" s="74"/>
      <c r="C26" s="74"/>
      <c r="D26" s="74"/>
      <c r="E26" s="75"/>
      <c r="F26" s="67"/>
      <c r="I26" s="28"/>
    </row>
    <row r="27" spans="1:9" ht="15.5" hidden="1" x14ac:dyDescent="0.35">
      <c r="A27" s="55" t="s">
        <v>16</v>
      </c>
      <c r="B27" s="50"/>
      <c r="C27" s="50"/>
      <c r="D27" s="50"/>
      <c r="E27" s="51"/>
      <c r="F27" s="25">
        <f>'[1]УК ВР декабрь нар'!W463</f>
        <v>0</v>
      </c>
      <c r="I27" s="28"/>
    </row>
    <row r="28" spans="1:9" ht="15.5" hidden="1" x14ac:dyDescent="0.35">
      <c r="A28" s="55" t="s">
        <v>31</v>
      </c>
      <c r="B28" s="50"/>
      <c r="C28" s="50"/>
      <c r="D28" s="50"/>
      <c r="E28" s="51"/>
      <c r="F28" s="25">
        <f>'[1]УК ВР декабрь нар'!X463</f>
        <v>0</v>
      </c>
      <c r="I28" s="28"/>
    </row>
    <row r="29" spans="1:9" ht="15.5" hidden="1" x14ac:dyDescent="0.35">
      <c r="A29" s="55" t="s">
        <v>18</v>
      </c>
      <c r="B29" s="50"/>
      <c r="C29" s="50"/>
      <c r="D29" s="50"/>
      <c r="E29" s="51"/>
      <c r="F29" s="25">
        <f>'[1]УК ВР декабрь нар'!Y463</f>
        <v>0</v>
      </c>
      <c r="I29" s="28"/>
    </row>
    <row r="30" spans="1:9" ht="15.5" hidden="1" x14ac:dyDescent="0.35">
      <c r="A30" s="55" t="s">
        <v>19</v>
      </c>
      <c r="B30" s="50"/>
      <c r="C30" s="50"/>
      <c r="D30" s="50"/>
      <c r="E30" s="51"/>
      <c r="F30" s="25">
        <f>'[1]УК ВР декабрь нар'!AA463+'[1]УК ВР декабрь нар'!AB463+'[1]УК ВР декабрь нар'!AC463+'[1]УК ВР декабрь нар'!AD463+'[1]УК ВР декабрь нар'!AE463+'[1]УК ВР декабрь нар'!AF463+'[1]УК ВР декабрь нар'!AG463+'[1]УК ВР декабрь нар'!AH463+'[1]УК ВР декабрь нар'!AJ463+'[1]УК ВР декабрь нар'!AL463+'[1]УК ВР декабрь нар'!AN463+'[1]УК ВР декабрь нар'!AO463+'[1]УК ВР декабрь нар'!AP463+'[1]УК ВР декабрь нар'!AQ463+'[1]УК ВР декабрь нар'!AR463+'[1]УК ВР декабрь нар'!AT463</f>
        <v>0</v>
      </c>
      <c r="I30" s="28"/>
    </row>
    <row r="31" spans="1:9" ht="36.75" hidden="1" customHeight="1" x14ac:dyDescent="0.35">
      <c r="A31" s="60" t="s">
        <v>32</v>
      </c>
      <c r="B31" s="68"/>
      <c r="C31" s="68"/>
      <c r="D31" s="68"/>
      <c r="E31" s="69"/>
      <c r="F31" s="25">
        <f>'[1]УК ВР декабрь нар'!AY463</f>
        <v>0</v>
      </c>
      <c r="I31" s="28"/>
    </row>
    <row r="32" spans="1:9" ht="15.75" customHeight="1" x14ac:dyDescent="0.3">
      <c r="A32" s="70" t="s">
        <v>33</v>
      </c>
      <c r="B32" s="71"/>
      <c r="C32" s="71"/>
      <c r="D32" s="71"/>
      <c r="E32" s="72"/>
      <c r="F32" s="66">
        <f>SUM(F34:F38)+19432</f>
        <v>21139.340906664049</v>
      </c>
      <c r="I32" s="28"/>
    </row>
    <row r="33" spans="1:9" ht="33" customHeight="1" x14ac:dyDescent="0.3">
      <c r="A33" s="73"/>
      <c r="B33" s="74"/>
      <c r="C33" s="74"/>
      <c r="D33" s="74"/>
      <c r="E33" s="75"/>
      <c r="F33" s="67"/>
      <c r="I33" s="28"/>
    </row>
    <row r="34" spans="1:9" ht="15.5" hidden="1" x14ac:dyDescent="0.35">
      <c r="A34" s="63" t="s">
        <v>16</v>
      </c>
      <c r="B34" s="63"/>
      <c r="C34" s="63"/>
      <c r="D34" s="63"/>
      <c r="E34" s="63"/>
      <c r="F34" s="25">
        <f>'[1]УК ВР декабрь нар'!CN463+'[1]УК ВР декабрь нар'!DU463</f>
        <v>808.29975851173708</v>
      </c>
      <c r="I34" s="28"/>
    </row>
    <row r="35" spans="1:9" ht="15.5" hidden="1" x14ac:dyDescent="0.35">
      <c r="A35" s="63" t="s">
        <v>31</v>
      </c>
      <c r="B35" s="63"/>
      <c r="C35" s="63"/>
      <c r="D35" s="63"/>
      <c r="E35" s="63"/>
      <c r="F35" s="25">
        <f>'[1]УК ВР декабрь нар'!CO463+'[1]УК ВР декабрь нар'!DV463</f>
        <v>165.66619190645096</v>
      </c>
      <c r="I35" s="28"/>
    </row>
    <row r="36" spans="1:9" ht="15.5" hidden="1" x14ac:dyDescent="0.35">
      <c r="A36" s="63" t="s">
        <v>18</v>
      </c>
      <c r="B36" s="63"/>
      <c r="C36" s="63"/>
      <c r="D36" s="63"/>
      <c r="E36" s="63"/>
      <c r="F36" s="25">
        <f>'[1]УК ВР декабрь нар'!CP463+'[1]УК ВР декабрь нар'!DW463</f>
        <v>0</v>
      </c>
      <c r="I36" s="28"/>
    </row>
    <row r="37" spans="1:9" ht="15.5" hidden="1" x14ac:dyDescent="0.35">
      <c r="A37" s="63" t="s">
        <v>19</v>
      </c>
      <c r="B37" s="63"/>
      <c r="C37" s="63"/>
      <c r="D37" s="63"/>
      <c r="E37" s="63"/>
      <c r="F37" s="25">
        <f>'[1]УК ВР декабрь нар'!AI463+'[1]УК ВР декабрь нар'!AJ463+'[1]УК ВР декабрь нар'!AS463+'[1]УК ВР декабрь нар'!BC463+'[1]УК ВР декабрь нар'!DB463+'[1]УК ВР декабрь нар'!EK463+'[1]УК ВР декабрь нар'!AM463</f>
        <v>0</v>
      </c>
      <c r="I37" s="28"/>
    </row>
    <row r="38" spans="1:9" ht="39.75" hidden="1" customHeight="1" x14ac:dyDescent="0.35">
      <c r="A38" s="60" t="s">
        <v>34</v>
      </c>
      <c r="B38" s="61"/>
      <c r="C38" s="61"/>
      <c r="D38" s="61"/>
      <c r="E38" s="62"/>
      <c r="F38" s="25">
        <f>'[1]УК ВР декабрь нар'!DG463+'[1]УК ВР декабрь нар'!EQ463</f>
        <v>733.37495624586211</v>
      </c>
      <c r="I38" s="28"/>
    </row>
    <row r="39" spans="1:9" ht="32.4" customHeight="1" x14ac:dyDescent="0.3">
      <c r="A39" s="49" t="s">
        <v>35</v>
      </c>
      <c r="B39" s="64"/>
      <c r="C39" s="64"/>
      <c r="D39" s="64"/>
      <c r="E39" s="65"/>
      <c r="F39" s="26">
        <f>SUM(F40:F48)+4133.32</f>
        <v>10692.445396752173</v>
      </c>
      <c r="I39" s="28"/>
    </row>
    <row r="40" spans="1:9" ht="15.5" hidden="1" x14ac:dyDescent="0.35">
      <c r="A40" s="56" t="s">
        <v>20</v>
      </c>
      <c r="B40" s="57"/>
      <c r="C40" s="57"/>
      <c r="D40" s="57"/>
      <c r="E40" s="58"/>
      <c r="F40" s="25">
        <f>'[1]УК ВР декабрь нар'!FB463+'[1]УК ВР декабрь нар'!FX463</f>
        <v>3281.5968785762793</v>
      </c>
      <c r="I40" s="28"/>
    </row>
    <row r="41" spans="1:9" ht="15.5" hidden="1" x14ac:dyDescent="0.35">
      <c r="A41" s="55" t="s">
        <v>31</v>
      </c>
      <c r="B41" s="50"/>
      <c r="C41" s="50"/>
      <c r="D41" s="50"/>
      <c r="E41" s="50"/>
      <c r="F41" s="25">
        <f>'[1]УК ВР декабрь нар'!FC463+'[1]УК ВР декабрь нар'!FY463</f>
        <v>671.26672309252297</v>
      </c>
      <c r="I41" s="28"/>
    </row>
    <row r="42" spans="1:9" ht="15.65" hidden="1" customHeight="1" x14ac:dyDescent="0.35">
      <c r="A42" s="63" t="s">
        <v>21</v>
      </c>
      <c r="B42" s="63"/>
      <c r="C42" s="63"/>
      <c r="D42" s="63"/>
      <c r="E42" s="55"/>
      <c r="F42" s="25"/>
      <c r="I42" s="28"/>
    </row>
    <row r="43" spans="1:9" ht="15.65" hidden="1" customHeight="1" x14ac:dyDescent="0.35">
      <c r="A43" s="55" t="s">
        <v>17</v>
      </c>
      <c r="B43" s="50"/>
      <c r="C43" s="50"/>
      <c r="D43" s="50"/>
      <c r="E43" s="50"/>
      <c r="F43" s="25"/>
      <c r="I43" s="28"/>
    </row>
    <row r="44" spans="1:9" ht="15.65" hidden="1" customHeight="1" x14ac:dyDescent="0.35">
      <c r="A44" s="63" t="s">
        <v>22</v>
      </c>
      <c r="B44" s="63"/>
      <c r="C44" s="63"/>
      <c r="D44" s="63"/>
      <c r="E44" s="55"/>
      <c r="F44" s="25"/>
      <c r="I44" s="28"/>
    </row>
    <row r="45" spans="1:9" ht="15.65" hidden="1" customHeight="1" x14ac:dyDescent="0.35">
      <c r="A45" s="55" t="s">
        <v>17</v>
      </c>
      <c r="B45" s="50"/>
      <c r="C45" s="50"/>
      <c r="D45" s="50"/>
      <c r="E45" s="50"/>
      <c r="F45" s="25"/>
      <c r="I45" s="28"/>
    </row>
    <row r="46" spans="1:9" ht="15.5" hidden="1" x14ac:dyDescent="0.35">
      <c r="A46" s="63" t="s">
        <v>18</v>
      </c>
      <c r="B46" s="63"/>
      <c r="C46" s="63"/>
      <c r="D46" s="63"/>
      <c r="E46" s="55"/>
      <c r="F46" s="25">
        <f>'[1]УК ВР декабрь нар'!FD463+'[1]УК ВР декабрь нар'!FZ463</f>
        <v>0</v>
      </c>
      <c r="I46" s="28"/>
    </row>
    <row r="47" spans="1:9" ht="15.5" hidden="1" x14ac:dyDescent="0.35">
      <c r="A47" s="55" t="s">
        <v>19</v>
      </c>
      <c r="B47" s="50"/>
      <c r="C47" s="50"/>
      <c r="D47" s="50"/>
      <c r="E47" s="50"/>
      <c r="F47" s="25">
        <f>'[1]УК ВР декабрь нар'!GG463+'[1]УК ВР декабрь нар'!FL463+'[1]УК ВР декабрь нар'!BB463+'[1]УК ВР декабрь нар'!AK463</f>
        <v>0</v>
      </c>
      <c r="I47" s="28"/>
    </row>
    <row r="48" spans="1:9" ht="43.5" hidden="1" customHeight="1" x14ac:dyDescent="0.35">
      <c r="A48" s="60" t="s">
        <v>36</v>
      </c>
      <c r="B48" s="61"/>
      <c r="C48" s="61"/>
      <c r="D48" s="61"/>
      <c r="E48" s="62"/>
      <c r="F48" s="25">
        <f>'[1]УК ВР декабрь нар'!FS463+'[1]УК ВР декабрь нар'!GL463</f>
        <v>2606.2617950833705</v>
      </c>
      <c r="I48" s="28"/>
    </row>
    <row r="49" spans="1:12" ht="15.65" hidden="1" customHeight="1" x14ac:dyDescent="0.35">
      <c r="A49" s="49" t="s">
        <v>37</v>
      </c>
      <c r="B49" s="50"/>
      <c r="C49" s="50"/>
      <c r="D49" s="50"/>
      <c r="E49" s="51"/>
      <c r="F49" s="30"/>
      <c r="I49" s="28"/>
    </row>
    <row r="50" spans="1:12" ht="15" x14ac:dyDescent="0.3">
      <c r="A50" s="52" t="s">
        <v>47</v>
      </c>
      <c r="B50" s="53"/>
      <c r="C50" s="53"/>
      <c r="D50" s="53"/>
      <c r="E50" s="54"/>
      <c r="F50" s="26">
        <f>F25+F32+F39+F49</f>
        <v>31831.786303416222</v>
      </c>
      <c r="I50" s="28"/>
    </row>
    <row r="51" spans="1:12" ht="15" x14ac:dyDescent="0.3">
      <c r="A51" s="52" t="s">
        <v>48</v>
      </c>
      <c r="B51" s="53"/>
      <c r="C51" s="53"/>
      <c r="D51" s="53"/>
      <c r="E51" s="54"/>
      <c r="F51" s="26">
        <f>F52+F53+F54</f>
        <v>15522.66</v>
      </c>
      <c r="I51" s="28"/>
    </row>
    <row r="52" spans="1:12" ht="15.5" x14ac:dyDescent="0.35">
      <c r="A52" s="55" t="s">
        <v>23</v>
      </c>
      <c r="B52" s="50"/>
      <c r="C52" s="50"/>
      <c r="D52" s="50"/>
      <c r="E52" s="50"/>
      <c r="F52" s="25">
        <v>2422.06</v>
      </c>
      <c r="I52" s="28"/>
    </row>
    <row r="53" spans="1:12" ht="15.5" x14ac:dyDescent="0.35">
      <c r="A53" s="55" t="s">
        <v>24</v>
      </c>
      <c r="B53" s="50"/>
      <c r="C53" s="50"/>
      <c r="D53" s="50"/>
      <c r="E53" s="50"/>
      <c r="F53" s="25">
        <v>13100.6</v>
      </c>
      <c r="I53" s="28"/>
    </row>
    <row r="54" spans="1:12" ht="18" hidden="1" customHeight="1" x14ac:dyDescent="0.35">
      <c r="A54" s="56" t="s">
        <v>25</v>
      </c>
      <c r="B54" s="57"/>
      <c r="C54" s="57"/>
      <c r="D54" s="57"/>
      <c r="E54" s="58"/>
      <c r="F54" s="25">
        <v>0</v>
      </c>
      <c r="I54" s="28"/>
    </row>
    <row r="55" spans="1:12" ht="15" x14ac:dyDescent="0.3">
      <c r="A55" s="59" t="s">
        <v>49</v>
      </c>
      <c r="B55" s="59"/>
      <c r="C55" s="59"/>
      <c r="D55" s="59"/>
      <c r="E55" s="59"/>
      <c r="F55" s="26">
        <f>F50+F51</f>
        <v>47354.446303416218</v>
      </c>
      <c r="H55" s="28"/>
      <c r="I55" s="28"/>
      <c r="K55" s="28"/>
      <c r="L55" s="28"/>
    </row>
    <row r="56" spans="1:12" ht="15" x14ac:dyDescent="0.3">
      <c r="A56" s="47" t="s">
        <v>26</v>
      </c>
      <c r="B56" s="47"/>
      <c r="C56" s="47"/>
      <c r="D56" s="47"/>
      <c r="E56" s="47"/>
      <c r="F56" s="27">
        <f>E16</f>
        <v>13152.24</v>
      </c>
      <c r="I56" s="28"/>
    </row>
    <row r="57" spans="1:12" ht="15" x14ac:dyDescent="0.3">
      <c r="A57" s="47" t="s">
        <v>27</v>
      </c>
      <c r="B57" s="47"/>
      <c r="C57" s="47"/>
      <c r="D57" s="47"/>
      <c r="E57" s="47"/>
      <c r="F57" s="26">
        <f>F16</f>
        <v>13152.24</v>
      </c>
      <c r="H57" s="28"/>
      <c r="I57" s="28"/>
    </row>
    <row r="58" spans="1:12" ht="15" x14ac:dyDescent="0.3">
      <c r="A58" s="48" t="s">
        <v>28</v>
      </c>
      <c r="B58" s="48"/>
      <c r="C58" s="48"/>
      <c r="D58" s="48"/>
      <c r="E58" s="48"/>
      <c r="F58" s="26">
        <f>F24+F56-F55</f>
        <v>-62454.721487842944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29:E29"/>
    <mergeCell ref="A27:E27"/>
    <mergeCell ref="A28:E28"/>
    <mergeCell ref="A19:D19"/>
    <mergeCell ref="A18:D18"/>
    <mergeCell ref="A17:D17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  <mergeCell ref="A13:D13"/>
    <mergeCell ref="A14:D14"/>
    <mergeCell ref="A15:D15"/>
    <mergeCell ref="A16:D16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57999999999999996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58" sqref="F5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78" t="s">
        <v>66</v>
      </c>
      <c r="B1" s="78"/>
      <c r="C1" s="78"/>
      <c r="D1" s="78"/>
      <c r="E1" s="78"/>
      <c r="F1" s="78"/>
      <c r="G1" s="79"/>
    </row>
    <row r="2" spans="1:7" ht="13.4" customHeight="1" x14ac:dyDescent="0.3">
      <c r="A2" s="80" t="str">
        <f>'Ардатовская 2 а'!A2:G2</f>
        <v xml:space="preserve">перед собственниками дома по адресу: ул. Ардатовская 2 а </v>
      </c>
      <c r="B2" s="81"/>
      <c r="C2" s="81"/>
      <c r="D2" s="81"/>
      <c r="E2" s="81"/>
      <c r="F2" s="81"/>
      <c r="G2" s="81"/>
    </row>
    <row r="3" spans="1:7" ht="13.4" hidden="1" customHeight="1" x14ac:dyDescent="0.3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4" hidden="1" customHeight="1" x14ac:dyDescent="0.3">
      <c r="A4" s="82" t="s">
        <v>2</v>
      </c>
      <c r="B4" s="83"/>
      <c r="C4" s="83"/>
      <c r="D4" s="83"/>
      <c r="E4" s="2"/>
      <c r="F4" s="3" t="s">
        <v>1</v>
      </c>
    </row>
    <row r="5" spans="1:7" ht="13.4" hidden="1" customHeight="1" x14ac:dyDescent="0.3">
      <c r="A5" s="82" t="s">
        <v>3</v>
      </c>
      <c r="B5" s="83"/>
      <c r="C5" s="83"/>
      <c r="D5" s="83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4"/>
      <c r="G6" s="35" t="str">
        <f>'Ардатовская 2 а'!G6:H6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'Ардатовская 2 а'!G8:H8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111268.98999999999</v>
      </c>
      <c r="F9" s="16">
        <f t="shared" ref="F9:G9" si="0">SUM(F10:F15)</f>
        <v>107672.67</v>
      </c>
      <c r="G9" s="16">
        <f t="shared" si="0"/>
        <v>13161.64</v>
      </c>
    </row>
    <row r="10" spans="1:7" ht="15.5" x14ac:dyDescent="0.35">
      <c r="A10" s="84" t="s">
        <v>9</v>
      </c>
      <c r="B10" s="85"/>
      <c r="C10" s="85"/>
      <c r="D10" s="86"/>
      <c r="E10" s="17">
        <v>94291.12</v>
      </c>
      <c r="F10" s="17">
        <v>91473.12</v>
      </c>
      <c r="G10" s="18">
        <v>12383.32</v>
      </c>
    </row>
    <row r="11" spans="1:7" ht="15.5" x14ac:dyDescent="0.35">
      <c r="A11" s="84" t="s">
        <v>10</v>
      </c>
      <c r="B11" s="85"/>
      <c r="C11" s="85"/>
      <c r="D11" s="86"/>
      <c r="E11" s="17">
        <v>0</v>
      </c>
      <c r="F11" s="17">
        <v>0</v>
      </c>
      <c r="G11" s="18">
        <v>0</v>
      </c>
    </row>
    <row r="12" spans="1:7" ht="15.5" x14ac:dyDescent="0.35">
      <c r="A12" s="84" t="s">
        <v>11</v>
      </c>
      <c r="B12" s="85"/>
      <c r="C12" s="85"/>
      <c r="D12" s="86"/>
      <c r="E12" s="17">
        <v>0</v>
      </c>
      <c r="F12" s="17">
        <v>0</v>
      </c>
      <c r="G12" s="18">
        <v>0</v>
      </c>
    </row>
    <row r="13" spans="1:7" ht="15.5" x14ac:dyDescent="0.35">
      <c r="A13" s="84" t="s">
        <v>12</v>
      </c>
      <c r="B13" s="85"/>
      <c r="C13" s="85"/>
      <c r="D13" s="86"/>
      <c r="E13" s="17"/>
      <c r="F13" s="17"/>
      <c r="G13" s="18"/>
    </row>
    <row r="14" spans="1:7" ht="15.5" x14ac:dyDescent="0.35">
      <c r="A14" s="77" t="s">
        <v>13</v>
      </c>
      <c r="B14" s="77"/>
      <c r="C14" s="77"/>
      <c r="D14" s="77"/>
      <c r="E14" s="17"/>
      <c r="F14" s="17"/>
      <c r="G14" s="18"/>
    </row>
    <row r="15" spans="1:7" ht="15.5" x14ac:dyDescent="0.35">
      <c r="A15" s="38" t="s">
        <v>67</v>
      </c>
      <c r="B15" s="39"/>
      <c r="C15" s="39"/>
      <c r="D15" s="40"/>
      <c r="E15" s="17">
        <v>16977.87</v>
      </c>
      <c r="F15" s="17">
        <v>16199.55</v>
      </c>
      <c r="G15" s="18">
        <v>778.32</v>
      </c>
    </row>
    <row r="16" spans="1:7" ht="15" x14ac:dyDescent="0.3">
      <c r="A16" s="93" t="s">
        <v>41</v>
      </c>
      <c r="B16" s="94"/>
      <c r="C16" s="94"/>
      <c r="D16" s="95"/>
      <c r="E16" s="16">
        <f>SUM(E17:E20)</f>
        <v>8498.76</v>
      </c>
      <c r="F16" s="16">
        <f>SUM(F17:F20)</f>
        <v>8628.76</v>
      </c>
      <c r="G16" s="16">
        <f>SUM(G17:G20)</f>
        <v>665.38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8498.76</v>
      </c>
      <c r="F17" s="17">
        <v>8628.76</v>
      </c>
      <c r="G17" s="18">
        <v>665.38</v>
      </c>
    </row>
    <row r="18" spans="1:12" ht="15.5" x14ac:dyDescent="0.35">
      <c r="A18" s="77" t="s">
        <v>53</v>
      </c>
      <c r="B18" s="77"/>
      <c r="C18" s="77"/>
      <c r="D18" s="77"/>
      <c r="E18" s="17"/>
      <c r="F18" s="17"/>
      <c r="G18" s="18"/>
    </row>
    <row r="19" spans="1:12" ht="15.5" x14ac:dyDescent="0.35">
      <c r="A19" s="77" t="s">
        <v>54</v>
      </c>
      <c r="B19" s="77"/>
      <c r="C19" s="77"/>
      <c r="D19" s="77"/>
      <c r="E19" s="17"/>
      <c r="F19" s="17"/>
      <c r="G19" s="18"/>
    </row>
    <row r="20" spans="1:12" ht="15.5" x14ac:dyDescent="0.35">
      <c r="A20" s="77" t="s">
        <v>55</v>
      </c>
      <c r="B20" s="77"/>
      <c r="C20" s="77"/>
      <c r="D20" s="77"/>
      <c r="E20" s="17"/>
      <c r="F20" s="17"/>
      <c r="G20" s="18"/>
    </row>
    <row r="21" spans="1:12" ht="15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7" t="s">
        <v>15</v>
      </c>
      <c r="B22" s="77"/>
      <c r="C22" s="77"/>
      <c r="D22" s="77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56</v>
      </c>
      <c r="B24" s="23"/>
      <c r="C24" s="23"/>
      <c r="D24" s="23"/>
      <c r="E24" s="24"/>
      <c r="F24" s="13"/>
    </row>
    <row r="25" spans="1:12" ht="15" x14ac:dyDescent="0.3">
      <c r="A25" s="47" t="s">
        <v>57</v>
      </c>
      <c r="B25" s="47"/>
      <c r="C25" s="47"/>
      <c r="D25" s="47"/>
      <c r="E25" s="47"/>
      <c r="F25" s="32">
        <f>'Ардатовская 2 а'!F58</f>
        <v>-62454.721487842944</v>
      </c>
      <c r="G25" s="19"/>
    </row>
    <row r="26" spans="1:12" ht="13.4" customHeight="1" x14ac:dyDescent="0.3">
      <c r="A26" s="70" t="s">
        <v>58</v>
      </c>
      <c r="B26" s="71"/>
      <c r="C26" s="71"/>
      <c r="D26" s="71"/>
      <c r="E26" s="72"/>
      <c r="F26" s="66">
        <f>SUM(F28:F32)</f>
        <v>13902.238970807675</v>
      </c>
    </row>
    <row r="27" spans="1:12" ht="13.4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5" t="s">
        <v>16</v>
      </c>
      <c r="B28" s="50"/>
      <c r="C28" s="50"/>
      <c r="D28" s="50"/>
      <c r="E28" s="51"/>
      <c r="F28" s="25">
        <f>'[2]УК ВР декабрь нар'!W463</f>
        <v>448.85548592283868</v>
      </c>
      <c r="L28" s="36"/>
    </row>
    <row r="29" spans="1:12" ht="15.65" hidden="1" customHeight="1" x14ac:dyDescent="0.35">
      <c r="A29" s="55" t="s">
        <v>31</v>
      </c>
      <c r="B29" s="50"/>
      <c r="C29" s="50"/>
      <c r="D29" s="50"/>
      <c r="E29" s="51"/>
      <c r="F29" s="25">
        <f>'[2]УК ВР декабрь нар'!X463</f>
        <v>138.12727655041994</v>
      </c>
    </row>
    <row r="30" spans="1:12" ht="15.65" hidden="1" customHeight="1" x14ac:dyDescent="0.35">
      <c r="A30" s="55" t="s">
        <v>18</v>
      </c>
      <c r="B30" s="50"/>
      <c r="C30" s="50"/>
      <c r="D30" s="50"/>
      <c r="E30" s="51"/>
      <c r="F30" s="25">
        <f>'[2]УК ВР декабрь нар'!Y463</f>
        <v>0</v>
      </c>
    </row>
    <row r="31" spans="1:12" ht="15.65" hidden="1" customHeight="1" x14ac:dyDescent="0.35">
      <c r="A31" s="55" t="s">
        <v>19</v>
      </c>
      <c r="B31" s="50"/>
      <c r="C31" s="50"/>
      <c r="D31" s="50"/>
      <c r="E31" s="51"/>
      <c r="F31" s="25">
        <f>'[2]УК ВР декабрь нар'!AV463+'[2]УК ВР декабрь нар'!BN463</f>
        <v>11305.1976</v>
      </c>
    </row>
    <row r="32" spans="1:12" ht="15.65" hidden="1" customHeight="1" x14ac:dyDescent="0.35">
      <c r="A32" s="60" t="s">
        <v>59</v>
      </c>
      <c r="B32" s="68"/>
      <c r="C32" s="68"/>
      <c r="D32" s="68"/>
      <c r="E32" s="69"/>
      <c r="F32" s="25">
        <f>'[2]УК ВР декабрь нар'!AY463</f>
        <v>2010.0586083344176</v>
      </c>
    </row>
    <row r="33" spans="1:12" ht="13.4" customHeight="1" x14ac:dyDescent="0.3">
      <c r="A33" s="70" t="s">
        <v>60</v>
      </c>
      <c r="B33" s="71"/>
      <c r="C33" s="71"/>
      <c r="D33" s="71"/>
      <c r="E33" s="72"/>
      <c r="F33" s="66">
        <f>SUM(F35:F39)</f>
        <v>2557.4414100081094</v>
      </c>
    </row>
    <row r="34" spans="1:12" ht="13.4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63" t="s">
        <v>16</v>
      </c>
      <c r="B35" s="63"/>
      <c r="C35" s="63"/>
      <c r="D35" s="63"/>
      <c r="E35" s="63"/>
      <c r="F35" s="25">
        <f>'[2]УК ВР декабрь нар'!CN463+'[2]УК ВР декабрь нар'!DU463</f>
        <v>928.0955286294502</v>
      </c>
      <c r="L35" s="36"/>
    </row>
    <row r="36" spans="1:12" ht="15.65" hidden="1" customHeight="1" x14ac:dyDescent="0.35">
      <c r="A36" s="63" t="s">
        <v>31</v>
      </c>
      <c r="B36" s="63"/>
      <c r="C36" s="63"/>
      <c r="D36" s="63"/>
      <c r="E36" s="63"/>
      <c r="F36" s="25">
        <f>'[2]УК ВР декабрь нар'!CO463+'[2]УК ВР декабрь нар'!DV463</f>
        <v>287.70961387512961</v>
      </c>
    </row>
    <row r="37" spans="1:12" ht="15.65" hidden="1" customHeight="1" x14ac:dyDescent="0.35">
      <c r="A37" s="63" t="s">
        <v>18</v>
      </c>
      <c r="B37" s="63"/>
      <c r="C37" s="63"/>
      <c r="D37" s="63"/>
      <c r="E37" s="63"/>
      <c r="F37" s="25">
        <f>'[2]УК ВР декабрь нар'!CP463+'[2]УК ВР декабрь нар'!DW463</f>
        <v>0</v>
      </c>
    </row>
    <row r="38" spans="1:12" ht="15.65" hidden="1" customHeight="1" x14ac:dyDescent="0.35">
      <c r="A38" s="63" t="s">
        <v>19</v>
      </c>
      <c r="B38" s="63"/>
      <c r="C38" s="63"/>
      <c r="D38" s="63"/>
      <c r="E38" s="63"/>
      <c r="F38" s="25">
        <f>'[2]УК ВР декабрь нар'!BM463+'[2]УК ВР декабрь нар'!DB463+'[2]УК ВР декабрь нар'!EL463</f>
        <v>0</v>
      </c>
    </row>
    <row r="39" spans="1:12" ht="15.65" hidden="1" customHeight="1" x14ac:dyDescent="0.35">
      <c r="A39" s="60" t="s">
        <v>61</v>
      </c>
      <c r="B39" s="61"/>
      <c r="C39" s="61"/>
      <c r="D39" s="61"/>
      <c r="E39" s="62"/>
      <c r="F39" s="25">
        <f>'[2]УК ВР декабрь нар'!DG463+'[2]УК ВР декабрь нар'!EQ463</f>
        <v>1341.6362675035296</v>
      </c>
    </row>
    <row r="40" spans="1:12" ht="15" x14ac:dyDescent="0.3">
      <c r="A40" s="49" t="s">
        <v>35</v>
      </c>
      <c r="B40" s="64"/>
      <c r="C40" s="64"/>
      <c r="D40" s="64"/>
      <c r="E40" s="65"/>
      <c r="F40" s="26">
        <f>SUM(F41:F49)</f>
        <v>0</v>
      </c>
    </row>
    <row r="41" spans="1:12" ht="15.65" hidden="1" customHeight="1" x14ac:dyDescent="0.35">
      <c r="A41" s="56" t="s">
        <v>20</v>
      </c>
      <c r="B41" s="57"/>
      <c r="C41" s="57"/>
      <c r="D41" s="57"/>
      <c r="E41" s="58"/>
      <c r="F41" s="25">
        <f>'[2]УК ВР декабрь нар'!FB463+'[2]УК ВР декабрь нар'!FX463</f>
        <v>0</v>
      </c>
      <c r="L41" s="36"/>
    </row>
    <row r="42" spans="1:12" ht="15.65" hidden="1" customHeight="1" x14ac:dyDescent="0.35">
      <c r="A42" s="55" t="s">
        <v>31</v>
      </c>
      <c r="B42" s="50"/>
      <c r="C42" s="50"/>
      <c r="D42" s="50"/>
      <c r="E42" s="50"/>
      <c r="F42" s="25">
        <f>'[2]УК ВР декабрь нар'!FC463+'[2]УК ВР декабрь нар'!FY463</f>
        <v>0</v>
      </c>
    </row>
    <row r="43" spans="1:12" ht="15.65" hidden="1" customHeight="1" x14ac:dyDescent="0.35">
      <c r="A43" s="63" t="s">
        <v>21</v>
      </c>
      <c r="B43" s="63"/>
      <c r="C43" s="63"/>
      <c r="D43" s="63"/>
      <c r="E43" s="55"/>
      <c r="F43" s="25"/>
    </row>
    <row r="44" spans="1:12" ht="15.65" hidden="1" customHeight="1" x14ac:dyDescent="0.35">
      <c r="A44" s="55" t="s">
        <v>17</v>
      </c>
      <c r="B44" s="50"/>
      <c r="C44" s="50"/>
      <c r="D44" s="50"/>
      <c r="E44" s="50"/>
      <c r="F44" s="25"/>
    </row>
    <row r="45" spans="1:12" ht="15.65" hidden="1" customHeight="1" x14ac:dyDescent="0.35">
      <c r="A45" s="63" t="s">
        <v>22</v>
      </c>
      <c r="B45" s="63"/>
      <c r="C45" s="63"/>
      <c r="D45" s="63"/>
      <c r="E45" s="55"/>
      <c r="F45" s="25"/>
    </row>
    <row r="46" spans="1:12" ht="15.65" hidden="1" customHeight="1" x14ac:dyDescent="0.35">
      <c r="A46" s="55" t="s">
        <v>17</v>
      </c>
      <c r="B46" s="50"/>
      <c r="C46" s="50"/>
      <c r="D46" s="50"/>
      <c r="E46" s="50"/>
      <c r="F46" s="25"/>
    </row>
    <row r="47" spans="1:12" ht="15.65" hidden="1" customHeight="1" x14ac:dyDescent="0.35">
      <c r="A47" s="63" t="s">
        <v>18</v>
      </c>
      <c r="B47" s="63"/>
      <c r="C47" s="63"/>
      <c r="D47" s="63"/>
      <c r="E47" s="55"/>
      <c r="F47" s="25">
        <f>'[2]УК ВР декабрь нар'!FD463+'[2]УК ВР декабрь нар'!FZ463</f>
        <v>0</v>
      </c>
    </row>
    <row r="48" spans="1:12" ht="15.65" hidden="1" customHeight="1" x14ac:dyDescent="0.35">
      <c r="A48" s="55" t="s">
        <v>19</v>
      </c>
      <c r="B48" s="50"/>
      <c r="C48" s="50"/>
      <c r="D48" s="50"/>
      <c r="E48" s="50"/>
      <c r="F48" s="25">
        <f>'[2]УК ВР декабрь нар'!GG463+'[2]УК ВР декабрь нар'!FL463+'[2]УК ВР декабрь нар'!AK463</f>
        <v>0</v>
      </c>
    </row>
    <row r="49" spans="1:15" ht="15.65" hidden="1" customHeight="1" x14ac:dyDescent="0.35">
      <c r="A49" s="60" t="s">
        <v>62</v>
      </c>
      <c r="B49" s="61"/>
      <c r="C49" s="61"/>
      <c r="D49" s="61"/>
      <c r="E49" s="62"/>
      <c r="F49" s="25">
        <f>'[2]УК ВР декабрь нар'!FS463+'[2]УК ВР декабрь нар'!GL463</f>
        <v>0</v>
      </c>
    </row>
    <row r="50" spans="1:15" ht="15.65" customHeight="1" x14ac:dyDescent="0.35">
      <c r="A50" s="49" t="s">
        <v>37</v>
      </c>
      <c r="B50" s="50"/>
      <c r="C50" s="50"/>
      <c r="D50" s="50"/>
      <c r="E50" s="51"/>
      <c r="F50" s="30"/>
    </row>
    <row r="51" spans="1:15" ht="15" x14ac:dyDescent="0.3">
      <c r="A51" s="52" t="s">
        <v>63</v>
      </c>
      <c r="B51" s="53"/>
      <c r="C51" s="53"/>
      <c r="D51" s="53"/>
      <c r="E51" s="54"/>
      <c r="F51" s="26">
        <f>F26+F33+F40+F50</f>
        <v>16459.680380815786</v>
      </c>
      <c r="K51" s="19"/>
    </row>
    <row r="52" spans="1:15" ht="15" x14ac:dyDescent="0.3">
      <c r="A52" s="37" t="s">
        <v>64</v>
      </c>
      <c r="B52" s="33"/>
      <c r="C52" s="33"/>
      <c r="D52" s="33"/>
      <c r="E52" s="33"/>
      <c r="F52" s="26">
        <f>F53+F54+F55</f>
        <v>7891.49</v>
      </c>
    </row>
    <row r="53" spans="1:15" ht="15.5" x14ac:dyDescent="0.35">
      <c r="A53" s="55" t="s">
        <v>23</v>
      </c>
      <c r="B53" s="50"/>
      <c r="C53" s="50"/>
      <c r="D53" s="50"/>
      <c r="E53" s="50"/>
      <c r="F53" s="25">
        <v>3147.39</v>
      </c>
    </row>
    <row r="54" spans="1:15" ht="15.5" x14ac:dyDescent="0.35">
      <c r="A54" s="55" t="s">
        <v>24</v>
      </c>
      <c r="B54" s="50"/>
      <c r="C54" s="50"/>
      <c r="D54" s="50"/>
      <c r="E54" s="50"/>
      <c r="F54" s="25">
        <v>4744.1000000000004</v>
      </c>
    </row>
    <row r="55" spans="1:15" ht="18" hidden="1" customHeight="1" x14ac:dyDescent="0.35">
      <c r="A55" s="56" t="s">
        <v>25</v>
      </c>
      <c r="B55" s="57"/>
      <c r="C55" s="57"/>
      <c r="D55" s="57"/>
      <c r="E55" s="58"/>
      <c r="F55" s="25">
        <v>0</v>
      </c>
    </row>
    <row r="56" spans="1:15" ht="15" x14ac:dyDescent="0.3">
      <c r="A56" s="59" t="s">
        <v>65</v>
      </c>
      <c r="B56" s="59"/>
      <c r="C56" s="59"/>
      <c r="D56" s="59"/>
      <c r="E56" s="59"/>
      <c r="F56" s="26">
        <f>F51+F52</f>
        <v>24351.170380815784</v>
      </c>
      <c r="N56" s="19"/>
      <c r="O56" s="19"/>
    </row>
    <row r="57" spans="1:15" ht="15" x14ac:dyDescent="0.3">
      <c r="A57" s="47" t="s">
        <v>26</v>
      </c>
      <c r="B57" s="47"/>
      <c r="C57" s="47"/>
      <c r="D57" s="47"/>
      <c r="E57" s="47"/>
      <c r="F57" s="27">
        <f>E17</f>
        <v>8498.76</v>
      </c>
    </row>
    <row r="58" spans="1:15" ht="15" x14ac:dyDescent="0.3">
      <c r="A58" s="47" t="s">
        <v>27</v>
      </c>
      <c r="B58" s="47"/>
      <c r="C58" s="47"/>
      <c r="D58" s="47"/>
      <c r="E58" s="47"/>
      <c r="F58" s="26">
        <f>F17</f>
        <v>8628.76</v>
      </c>
      <c r="H58" s="28"/>
    </row>
    <row r="59" spans="1:15" ht="15" x14ac:dyDescent="0.3">
      <c r="A59" s="48" t="s">
        <v>28</v>
      </c>
      <c r="B59" s="48"/>
      <c r="C59" s="48"/>
      <c r="D59" s="48"/>
      <c r="E59" s="48"/>
      <c r="F59" s="26">
        <f>F25+F57-F56</f>
        <v>-78307.131868658733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26" sqref="F26:F27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78" t="s">
        <v>68</v>
      </c>
      <c r="B1" s="78"/>
      <c r="C1" s="78"/>
      <c r="D1" s="78"/>
      <c r="E1" s="78"/>
      <c r="F1" s="78"/>
      <c r="G1" s="79"/>
    </row>
    <row r="2" spans="1:7" ht="13.4" customHeight="1" x14ac:dyDescent="0.3">
      <c r="A2" s="80" t="str">
        <f>'Ардатовская 2 а'!A2:G2</f>
        <v xml:space="preserve">перед собственниками дома по адресу: ул. Ардатовская 2 а </v>
      </c>
      <c r="B2" s="81"/>
      <c r="C2" s="81"/>
      <c r="D2" s="81"/>
      <c r="E2" s="81"/>
      <c r="F2" s="81"/>
      <c r="G2" s="81"/>
    </row>
    <row r="3" spans="1:7" ht="13.4" hidden="1" customHeight="1" x14ac:dyDescent="0.3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4" hidden="1" customHeight="1" x14ac:dyDescent="0.3">
      <c r="A4" s="82" t="s">
        <v>2</v>
      </c>
      <c r="B4" s="83"/>
      <c r="C4" s="83"/>
      <c r="D4" s="83"/>
      <c r="E4" s="2"/>
      <c r="F4" s="3" t="s">
        <v>1</v>
      </c>
    </row>
    <row r="5" spans="1:7" ht="13.4" hidden="1" customHeight="1" x14ac:dyDescent="0.3">
      <c r="A5" s="82" t="s">
        <v>3</v>
      </c>
      <c r="B5" s="83"/>
      <c r="C5" s="83"/>
      <c r="D5" s="83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4"/>
      <c r="G6" s="35" t="str">
        <f>'Ардатовская 2 а'!G6:H6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'Ардатовская 2 а'!G8:H8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56074.530000000006</v>
      </c>
      <c r="F9" s="16">
        <f t="shared" ref="F9:G9" si="0">SUM(F10:F15)</f>
        <v>69236.17</v>
      </c>
      <c r="G9" s="16">
        <f t="shared" si="0"/>
        <v>0</v>
      </c>
    </row>
    <row r="10" spans="1:7" ht="15.5" x14ac:dyDescent="0.35">
      <c r="A10" s="84" t="s">
        <v>9</v>
      </c>
      <c r="B10" s="85"/>
      <c r="C10" s="85"/>
      <c r="D10" s="86"/>
      <c r="E10" s="17">
        <v>54909.48</v>
      </c>
      <c r="F10" s="17">
        <v>67292.800000000003</v>
      </c>
      <c r="G10" s="18">
        <v>0</v>
      </c>
    </row>
    <row r="11" spans="1:7" ht="15.5" x14ac:dyDescent="0.35">
      <c r="A11" s="84" t="s">
        <v>10</v>
      </c>
      <c r="B11" s="85"/>
      <c r="C11" s="85"/>
      <c r="D11" s="86"/>
      <c r="E11" s="17"/>
      <c r="F11" s="17"/>
      <c r="G11" s="18"/>
    </row>
    <row r="12" spans="1:7" ht="15.5" x14ac:dyDescent="0.35">
      <c r="A12" s="84" t="s">
        <v>11</v>
      </c>
      <c r="B12" s="85"/>
      <c r="C12" s="85"/>
      <c r="D12" s="86"/>
      <c r="E12" s="17"/>
      <c r="F12" s="17"/>
      <c r="G12" s="18"/>
    </row>
    <row r="13" spans="1:7" ht="15.5" x14ac:dyDescent="0.35">
      <c r="A13" s="84" t="s">
        <v>12</v>
      </c>
      <c r="B13" s="85"/>
      <c r="C13" s="85"/>
      <c r="D13" s="86"/>
      <c r="E13" s="17"/>
      <c r="F13" s="17"/>
      <c r="G13" s="18"/>
    </row>
    <row r="14" spans="1:7" ht="15.5" x14ac:dyDescent="0.35">
      <c r="A14" s="77" t="s">
        <v>13</v>
      </c>
      <c r="B14" s="77"/>
      <c r="C14" s="77"/>
      <c r="D14" s="77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1165.05</v>
      </c>
      <c r="F15" s="17">
        <v>1943.37</v>
      </c>
      <c r="G15" s="18">
        <v>0</v>
      </c>
    </row>
    <row r="16" spans="1:7" ht="15" x14ac:dyDescent="0.3">
      <c r="A16" s="93" t="s">
        <v>41</v>
      </c>
      <c r="B16" s="94"/>
      <c r="C16" s="94"/>
      <c r="D16" s="95"/>
      <c r="E16" s="16">
        <f>SUM(E17:E20)</f>
        <v>9809.07</v>
      </c>
      <c r="F16" s="16">
        <f>SUM(F17:F20)</f>
        <v>9329.4500000000007</v>
      </c>
      <c r="G16" s="16">
        <f>SUM(G17:G20)</f>
        <v>1145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9809.07</v>
      </c>
      <c r="F17" s="17">
        <v>9329.4500000000007</v>
      </c>
      <c r="G17" s="18">
        <v>1145</v>
      </c>
    </row>
    <row r="18" spans="1:12" ht="15.5" x14ac:dyDescent="0.35">
      <c r="A18" s="77" t="s">
        <v>53</v>
      </c>
      <c r="B18" s="77"/>
      <c r="C18" s="77"/>
      <c r="D18" s="77"/>
      <c r="E18" s="17"/>
      <c r="F18" s="17"/>
      <c r="G18" s="18"/>
    </row>
    <row r="19" spans="1:12" ht="15.5" x14ac:dyDescent="0.35">
      <c r="A19" s="77" t="s">
        <v>54</v>
      </c>
      <c r="B19" s="77"/>
      <c r="C19" s="77"/>
      <c r="D19" s="77"/>
      <c r="E19" s="17"/>
      <c r="F19" s="17"/>
      <c r="G19" s="18"/>
    </row>
    <row r="20" spans="1:12" ht="15.5" x14ac:dyDescent="0.35">
      <c r="A20" s="77" t="s">
        <v>55</v>
      </c>
      <c r="B20" s="77"/>
      <c r="C20" s="77"/>
      <c r="D20" s="77"/>
      <c r="E20" s="17"/>
      <c r="F20" s="17"/>
      <c r="G20" s="18"/>
    </row>
    <row r="21" spans="1:12" ht="15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7" t="s">
        <v>15</v>
      </c>
      <c r="B22" s="77"/>
      <c r="C22" s="77"/>
      <c r="D22" s="77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7" t="s">
        <v>70</v>
      </c>
      <c r="B25" s="47"/>
      <c r="C25" s="47"/>
      <c r="D25" s="47"/>
      <c r="E25" s="47"/>
      <c r="F25" s="32">
        <f>'Ардатовская 2 а(2019)'!F59</f>
        <v>-78307.131868658733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6">
        <f>SUM(F28:F32)</f>
        <v>33672.247047112549</v>
      </c>
    </row>
    <row r="27" spans="1:12" ht="72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5" t="s">
        <v>16</v>
      </c>
      <c r="B28" s="50"/>
      <c r="C28" s="50"/>
      <c r="D28" s="50"/>
      <c r="E28" s="51"/>
      <c r="F28" s="25">
        <f>'[3]УК ВР декабрь нар'!W463</f>
        <v>4714.894434959896</v>
      </c>
      <c r="L28" s="36"/>
    </row>
    <row r="29" spans="1:12" ht="15.65" hidden="1" customHeight="1" x14ac:dyDescent="0.35">
      <c r="A29" s="55" t="s">
        <v>31</v>
      </c>
      <c r="B29" s="50"/>
      <c r="C29" s="50"/>
      <c r="D29" s="50"/>
      <c r="E29" s="51"/>
      <c r="F29" s="25">
        <f>'[3]УК ВР декабрь нар'!X463</f>
        <v>1339.5862089042475</v>
      </c>
    </row>
    <row r="30" spans="1:12" ht="15.65" hidden="1" customHeight="1" x14ac:dyDescent="0.35">
      <c r="A30" s="55" t="s">
        <v>18</v>
      </c>
      <c r="B30" s="50"/>
      <c r="C30" s="50"/>
      <c r="D30" s="50"/>
      <c r="E30" s="51"/>
      <c r="F30" s="25">
        <f>'[3]УК ВР декабрь нар'!Y463</f>
        <v>3644.7167999999997</v>
      </c>
    </row>
    <row r="31" spans="1:12" ht="15.65" hidden="1" customHeight="1" x14ac:dyDescent="0.35">
      <c r="A31" s="55" t="s">
        <v>19</v>
      </c>
      <c r="B31" s="50"/>
      <c r="C31" s="50"/>
      <c r="D31" s="50"/>
      <c r="E31" s="51"/>
      <c r="F31" s="25">
        <f>'[3]УК ВР декабрь нар'!AA463+'[3]УК ВР декабрь нар'!AB463+'[3]УК ВР декабрь нар'!AC463+'[3]УК ВР декабрь нар'!AD463+'[3]УК ВР декабрь нар'!AE463+'[3]УК ВР декабрь нар'!AF463+'[3]УК ВР декабрь нар'!AG463+'[3]УК ВР декабрь нар'!AH463+'[3]УК ВР декабрь нар'!AJ463+'[3]УК ВР декабрь нар'!AL463+'[3]УК ВР декабрь нар'!AN463+'[3]УК ВР декабрь нар'!AO463+'[3]УК ВР декабрь нар'!AP463+'[3]УК ВР декабрь нар'!AQ463+'[3]УК ВР декабрь нар'!AR463+'[3]УК ВР декабрь нар'!AT463</f>
        <v>0</v>
      </c>
    </row>
    <row r="32" spans="1:12" ht="15.65" hidden="1" customHeight="1" x14ac:dyDescent="0.35">
      <c r="A32" s="60" t="s">
        <v>59</v>
      </c>
      <c r="B32" s="68"/>
      <c r="C32" s="68"/>
      <c r="D32" s="68"/>
      <c r="E32" s="69"/>
      <c r="F32" s="25">
        <f>'[3]УК ВР декабрь нар'!AY463</f>
        <v>23973.049603248408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6">
        <f>SUM(F35:F39)+0</f>
        <v>1827.3928907207332</v>
      </c>
    </row>
    <row r="34" spans="1:12" ht="81.650000000000006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63" t="s">
        <v>16</v>
      </c>
      <c r="B35" s="63"/>
      <c r="C35" s="63"/>
      <c r="D35" s="63"/>
      <c r="E35" s="63"/>
      <c r="F35" s="25">
        <f>'[3]УК ВР декабрь нар'!CN463+'[3]УК ВР декабрь нар'!DU463</f>
        <v>822.85832939925297</v>
      </c>
      <c r="L35" s="36"/>
    </row>
    <row r="36" spans="1:12" ht="15.65" hidden="1" customHeight="1" x14ac:dyDescent="0.35">
      <c r="A36" s="63" t="s">
        <v>31</v>
      </c>
      <c r="B36" s="63"/>
      <c r="C36" s="63"/>
      <c r="D36" s="63"/>
      <c r="E36" s="63"/>
      <c r="F36" s="25">
        <f>'[3]УК ВР декабрь нар'!CO463+'[3]УК ВР декабрь нар'!DV463</f>
        <v>255.0860821137685</v>
      </c>
    </row>
    <row r="37" spans="1:12" ht="15.65" hidden="1" customHeight="1" x14ac:dyDescent="0.35">
      <c r="A37" s="63" t="s">
        <v>18</v>
      </c>
      <c r="B37" s="63"/>
      <c r="C37" s="63"/>
      <c r="D37" s="63"/>
      <c r="E37" s="63"/>
      <c r="F37" s="25">
        <f>'[3]УК ВР декабрь нар'!CP463+'[3]УК ВР декабрь нар'!DW463</f>
        <v>0</v>
      </c>
    </row>
    <row r="38" spans="1:12" ht="15.65" hidden="1" customHeight="1" x14ac:dyDescent="0.35">
      <c r="A38" s="63" t="s">
        <v>19</v>
      </c>
      <c r="B38" s="63"/>
      <c r="C38" s="63"/>
      <c r="D38" s="63"/>
      <c r="E38" s="63"/>
      <c r="F38" s="25">
        <f>'[3]УК ВР декабрь нар'!AI463+'[3]УК ВР декабрь нар'!AJ463+'[3]УК ВР декабрь нар'!AS463+'[3]УК ВР декабрь нар'!BM463+'[3]УК ВР декабрь нар'!DB463+'[3]УК ВР декабрь нар'!EK463+'[3]УК ВР декабрь нар'!AM463</f>
        <v>0</v>
      </c>
    </row>
    <row r="39" spans="1:12" ht="15.65" hidden="1" customHeight="1" x14ac:dyDescent="0.35">
      <c r="A39" s="60" t="s">
        <v>61</v>
      </c>
      <c r="B39" s="61"/>
      <c r="C39" s="61"/>
      <c r="D39" s="61"/>
      <c r="E39" s="62"/>
      <c r="F39" s="25">
        <f>'[3]УК ВР декабрь нар'!DF463+'[3]УК ВР декабрь нар'!EP463</f>
        <v>749.44847920771178</v>
      </c>
    </row>
    <row r="40" spans="1:12" ht="65.400000000000006" customHeight="1" x14ac:dyDescent="0.3">
      <c r="A40" s="49" t="s">
        <v>73</v>
      </c>
      <c r="B40" s="64"/>
      <c r="C40" s="64"/>
      <c r="D40" s="64"/>
      <c r="E40" s="65"/>
      <c r="F40" s="26">
        <f>SUM(F41:F49)</f>
        <v>0</v>
      </c>
    </row>
    <row r="41" spans="1:12" ht="15.65" hidden="1" customHeight="1" x14ac:dyDescent="0.35">
      <c r="A41" s="56" t="s">
        <v>20</v>
      </c>
      <c r="B41" s="57"/>
      <c r="C41" s="57"/>
      <c r="D41" s="57"/>
      <c r="E41" s="58"/>
      <c r="F41" s="25">
        <f>'[3]УК ВР декабрь нар'!FB463+'[3]УК ВР декабрь нар'!FX463</f>
        <v>0</v>
      </c>
      <c r="L41" s="36"/>
    </row>
    <row r="42" spans="1:12" ht="15.65" hidden="1" customHeight="1" x14ac:dyDescent="0.35">
      <c r="A42" s="55" t="s">
        <v>31</v>
      </c>
      <c r="B42" s="50"/>
      <c r="C42" s="50"/>
      <c r="D42" s="50"/>
      <c r="E42" s="50"/>
      <c r="F42" s="25">
        <f>'[3]УК ВР декабрь нар'!FC463+'[3]УК ВР декабрь нар'!FY463</f>
        <v>0</v>
      </c>
    </row>
    <row r="43" spans="1:12" ht="15.65" hidden="1" customHeight="1" x14ac:dyDescent="0.35">
      <c r="A43" s="63" t="s">
        <v>21</v>
      </c>
      <c r="B43" s="63"/>
      <c r="C43" s="63"/>
      <c r="D43" s="63"/>
      <c r="E43" s="55"/>
      <c r="F43" s="25"/>
    </row>
    <row r="44" spans="1:12" ht="15.65" hidden="1" customHeight="1" x14ac:dyDescent="0.35">
      <c r="A44" s="55" t="s">
        <v>17</v>
      </c>
      <c r="B44" s="50"/>
      <c r="C44" s="50"/>
      <c r="D44" s="50"/>
      <c r="E44" s="50"/>
      <c r="F44" s="25"/>
    </row>
    <row r="45" spans="1:12" ht="15.65" hidden="1" customHeight="1" x14ac:dyDescent="0.35">
      <c r="A45" s="63" t="s">
        <v>22</v>
      </c>
      <c r="B45" s="63"/>
      <c r="C45" s="63"/>
      <c r="D45" s="63"/>
      <c r="E45" s="55"/>
      <c r="F45" s="25"/>
    </row>
    <row r="46" spans="1:12" ht="15.65" hidden="1" customHeight="1" x14ac:dyDescent="0.35">
      <c r="A46" s="55" t="s">
        <v>17</v>
      </c>
      <c r="B46" s="50"/>
      <c r="C46" s="50"/>
      <c r="D46" s="50"/>
      <c r="E46" s="50"/>
      <c r="F46" s="25"/>
    </row>
    <row r="47" spans="1:12" ht="15.65" hidden="1" customHeight="1" x14ac:dyDescent="0.35">
      <c r="A47" s="63" t="s">
        <v>18</v>
      </c>
      <c r="B47" s="63"/>
      <c r="C47" s="63"/>
      <c r="D47" s="63"/>
      <c r="E47" s="55"/>
      <c r="F47" s="25">
        <f>'[3]УК ВР декабрь нар'!FD463+'[3]УК ВР декабрь нар'!FZ463</f>
        <v>0</v>
      </c>
    </row>
    <row r="48" spans="1:12" ht="15.65" hidden="1" customHeight="1" x14ac:dyDescent="0.35">
      <c r="A48" s="55" t="s">
        <v>19</v>
      </c>
      <c r="B48" s="50"/>
      <c r="C48" s="50"/>
      <c r="D48" s="50"/>
      <c r="E48" s="50"/>
      <c r="F48" s="25">
        <f>'[3]УК ВР декабрь нар'!GG463+'[3]УК ВР декабрь нар'!FL463+'[3]УК ВР декабрь нар'!FE463+'[3]УК ВР декабрь нар'!AK463</f>
        <v>0</v>
      </c>
    </row>
    <row r="49" spans="1:15" ht="15.65" hidden="1" customHeight="1" x14ac:dyDescent="0.35">
      <c r="A49" s="60" t="s">
        <v>62</v>
      </c>
      <c r="B49" s="61"/>
      <c r="C49" s="61"/>
      <c r="D49" s="61"/>
      <c r="E49" s="62"/>
      <c r="F49" s="25">
        <f>'[3]УК ВР декабрь нар'!FS463+'[3]УК ВР декабрь нар'!GL463</f>
        <v>0</v>
      </c>
    </row>
    <row r="50" spans="1:15" ht="15.65" customHeight="1" x14ac:dyDescent="0.35">
      <c r="A50" s="49" t="s">
        <v>37</v>
      </c>
      <c r="B50" s="50"/>
      <c r="C50" s="50"/>
      <c r="D50" s="50"/>
      <c r="E50" s="51"/>
      <c r="F50" s="30"/>
    </row>
    <row r="51" spans="1:15" ht="15.65" customHeight="1" x14ac:dyDescent="0.3">
      <c r="A51" s="52" t="s">
        <v>74</v>
      </c>
      <c r="B51" s="53"/>
      <c r="C51" s="53"/>
      <c r="D51" s="53"/>
      <c r="E51" s="54"/>
      <c r="F51" s="26">
        <f>F26+F33+F40+F50</f>
        <v>35499.639937833279</v>
      </c>
      <c r="K51" s="19"/>
    </row>
    <row r="52" spans="1:15" ht="15" x14ac:dyDescent="0.3">
      <c r="A52" s="37" t="s">
        <v>64</v>
      </c>
      <c r="B52" s="44"/>
      <c r="C52" s="44"/>
      <c r="D52" s="44"/>
      <c r="E52" s="44"/>
      <c r="F52" s="26">
        <f>F53+F54+F55</f>
        <v>6017.5999999999995</v>
      </c>
    </row>
    <row r="53" spans="1:15" ht="15.5" x14ac:dyDescent="0.35">
      <c r="A53" s="55" t="s">
        <v>23</v>
      </c>
      <c r="B53" s="50"/>
      <c r="C53" s="50"/>
      <c r="D53" s="50"/>
      <c r="E53" s="50"/>
      <c r="F53" s="25">
        <v>1804.7</v>
      </c>
    </row>
    <row r="54" spans="1:15" ht="15.5" x14ac:dyDescent="0.35">
      <c r="A54" s="55" t="s">
        <v>24</v>
      </c>
      <c r="B54" s="50"/>
      <c r="C54" s="50"/>
      <c r="D54" s="50"/>
      <c r="E54" s="50"/>
      <c r="F54" s="25">
        <v>4212.8999999999996</v>
      </c>
    </row>
    <row r="55" spans="1:15" ht="18" hidden="1" customHeight="1" x14ac:dyDescent="0.35">
      <c r="A55" s="56" t="s">
        <v>25</v>
      </c>
      <c r="B55" s="57"/>
      <c r="C55" s="57"/>
      <c r="D55" s="57"/>
      <c r="E55" s="58"/>
      <c r="F55" s="25">
        <v>0</v>
      </c>
    </row>
    <row r="56" spans="1:15" ht="15" x14ac:dyDescent="0.3">
      <c r="A56" s="59" t="s">
        <v>65</v>
      </c>
      <c r="B56" s="59"/>
      <c r="C56" s="59"/>
      <c r="D56" s="59"/>
      <c r="E56" s="59"/>
      <c r="F56" s="26">
        <f>F51+F52</f>
        <v>41517.239937833278</v>
      </c>
      <c r="N56" s="19"/>
      <c r="O56" s="19"/>
    </row>
    <row r="57" spans="1:15" ht="15" x14ac:dyDescent="0.3">
      <c r="A57" s="47" t="s">
        <v>26</v>
      </c>
      <c r="B57" s="47"/>
      <c r="C57" s="47"/>
      <c r="D57" s="47"/>
      <c r="E57" s="47"/>
      <c r="F57" s="27">
        <f>E17</f>
        <v>9809.07</v>
      </c>
    </row>
    <row r="58" spans="1:15" ht="15" x14ac:dyDescent="0.3">
      <c r="A58" s="47" t="s">
        <v>27</v>
      </c>
      <c r="B58" s="47"/>
      <c r="C58" s="47"/>
      <c r="D58" s="47"/>
      <c r="E58" s="47"/>
      <c r="F58" s="26">
        <f>F17</f>
        <v>9329.4500000000007</v>
      </c>
      <c r="H58" s="28"/>
    </row>
    <row r="59" spans="1:15" ht="15" x14ac:dyDescent="0.3">
      <c r="A59" s="48" t="s">
        <v>28</v>
      </c>
      <c r="B59" s="48"/>
      <c r="C59" s="48"/>
      <c r="D59" s="48"/>
      <c r="E59" s="48"/>
      <c r="F59" s="26">
        <f>F25+F57-F56</f>
        <v>-110015.301806492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78" t="s">
        <v>77</v>
      </c>
      <c r="B1" s="78"/>
      <c r="C1" s="78"/>
      <c r="D1" s="78"/>
      <c r="E1" s="78"/>
      <c r="F1" s="78"/>
      <c r="G1" s="79"/>
    </row>
    <row r="2" spans="1:7" x14ac:dyDescent="0.3">
      <c r="A2" s="80" t="str">
        <f>'Ардатовская 2 а'!A2:G2</f>
        <v xml:space="preserve">перед собственниками дома по адресу: ул. Ардатовская 2 а </v>
      </c>
      <c r="B2" s="81"/>
      <c r="C2" s="81"/>
      <c r="D2" s="81"/>
      <c r="E2" s="81"/>
      <c r="F2" s="81"/>
      <c r="G2" s="81"/>
    </row>
    <row r="3" spans="1:7" hidden="1" x14ac:dyDescent="0.3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idden="1" x14ac:dyDescent="0.3">
      <c r="A4" s="82" t="s">
        <v>2</v>
      </c>
      <c r="B4" s="83"/>
      <c r="C4" s="83"/>
      <c r="D4" s="83"/>
      <c r="E4" s="2"/>
      <c r="F4" s="3" t="s">
        <v>1</v>
      </c>
    </row>
    <row r="5" spans="1:7" hidden="1" x14ac:dyDescent="0.3">
      <c r="A5" s="82" t="s">
        <v>3</v>
      </c>
      <c r="B5" s="83"/>
      <c r="C5" s="83"/>
      <c r="D5" s="83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4"/>
      <c r="G6" s="1" t="str">
        <f>'Ардатовская 2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'Ардатовская 2 а'!G8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0</v>
      </c>
      <c r="F9" s="16">
        <f t="shared" ref="F9:G9" si="0">SUM(F10:F15)</f>
        <v>0</v>
      </c>
      <c r="G9" s="16">
        <f t="shared" si="0"/>
        <v>0</v>
      </c>
    </row>
    <row r="10" spans="1:7" ht="15.5" x14ac:dyDescent="0.35">
      <c r="A10" s="84" t="s">
        <v>9</v>
      </c>
      <c r="B10" s="85"/>
      <c r="C10" s="85"/>
      <c r="D10" s="86"/>
      <c r="E10" s="17"/>
      <c r="F10" s="17"/>
      <c r="G10" s="18"/>
    </row>
    <row r="11" spans="1:7" ht="15.5" x14ac:dyDescent="0.35">
      <c r="A11" s="84" t="s">
        <v>10</v>
      </c>
      <c r="B11" s="85"/>
      <c r="C11" s="85"/>
      <c r="D11" s="86"/>
      <c r="E11" s="17"/>
      <c r="F11" s="17"/>
      <c r="G11" s="18"/>
    </row>
    <row r="12" spans="1:7" ht="15.5" x14ac:dyDescent="0.35">
      <c r="A12" s="84" t="s">
        <v>11</v>
      </c>
      <c r="B12" s="85"/>
      <c r="C12" s="85"/>
      <c r="D12" s="86"/>
      <c r="E12" s="17"/>
      <c r="F12" s="17"/>
      <c r="G12" s="18"/>
    </row>
    <row r="13" spans="1:7" ht="15.5" x14ac:dyDescent="0.35">
      <c r="A13" s="84" t="s">
        <v>12</v>
      </c>
      <c r="B13" s="85"/>
      <c r="C13" s="85"/>
      <c r="D13" s="86"/>
      <c r="E13" s="17"/>
      <c r="F13" s="17"/>
      <c r="G13" s="18"/>
    </row>
    <row r="14" spans="1:7" ht="15.5" x14ac:dyDescent="0.35">
      <c r="A14" s="77" t="s">
        <v>13</v>
      </c>
      <c r="B14" s="77"/>
      <c r="C14" s="77"/>
      <c r="D14" s="77"/>
      <c r="E14" s="17"/>
      <c r="F14" s="17"/>
      <c r="G14" s="18"/>
    </row>
    <row r="15" spans="1:7" ht="15.5" x14ac:dyDescent="0.35">
      <c r="A15" s="84" t="s">
        <v>67</v>
      </c>
      <c r="B15" s="85"/>
      <c r="C15" s="85"/>
      <c r="D15" s="86"/>
      <c r="E15" s="17"/>
      <c r="F15" s="17"/>
      <c r="G15" s="18"/>
    </row>
    <row r="16" spans="1:7" ht="15" x14ac:dyDescent="0.3">
      <c r="A16" s="93" t="s">
        <v>41</v>
      </c>
      <c r="B16" s="94"/>
      <c r="C16" s="94"/>
      <c r="D16" s="95"/>
      <c r="E16" s="16">
        <f>SUM(E17:E20)</f>
        <v>13740</v>
      </c>
      <c r="F16" s="16">
        <f t="shared" ref="F16:G16" si="1">SUM(F17:F20)</f>
        <v>13740</v>
      </c>
      <c r="G16" s="16">
        <f t="shared" si="1"/>
        <v>1145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13740</v>
      </c>
      <c r="F17" s="17">
        <v>13740</v>
      </c>
      <c r="G17" s="18">
        <v>1145</v>
      </c>
    </row>
    <row r="18" spans="1:12" ht="15.5" x14ac:dyDescent="0.35">
      <c r="A18" s="77" t="s">
        <v>53</v>
      </c>
      <c r="B18" s="77"/>
      <c r="C18" s="77"/>
      <c r="D18" s="77"/>
      <c r="E18" s="17"/>
      <c r="F18" s="17"/>
      <c r="G18" s="18"/>
    </row>
    <row r="19" spans="1:12" ht="15.5" x14ac:dyDescent="0.35">
      <c r="A19" s="77" t="s">
        <v>54</v>
      </c>
      <c r="B19" s="77"/>
      <c r="C19" s="77"/>
      <c r="D19" s="77"/>
      <c r="E19" s="17"/>
      <c r="F19" s="17"/>
      <c r="G19" s="18"/>
    </row>
    <row r="20" spans="1:12" ht="15.5" x14ac:dyDescent="0.35">
      <c r="A20" s="77" t="s">
        <v>55</v>
      </c>
      <c r="B20" s="77"/>
      <c r="C20" s="77"/>
      <c r="D20" s="77"/>
      <c r="E20" s="17"/>
      <c r="F20" s="17"/>
      <c r="G20" s="18"/>
    </row>
    <row r="21" spans="1:12" ht="15" x14ac:dyDescent="0.3">
      <c r="A21" s="76" t="s">
        <v>14</v>
      </c>
      <c r="B21" s="76"/>
      <c r="C21" s="76"/>
      <c r="D21" s="7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7" t="s">
        <v>15</v>
      </c>
      <c r="B22" s="77"/>
      <c r="C22" s="77"/>
      <c r="D22" s="77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7" t="s">
        <v>76</v>
      </c>
      <c r="B25" s="47"/>
      <c r="C25" s="47"/>
      <c r="D25" s="47"/>
      <c r="E25" s="47"/>
      <c r="F25" s="32">
        <f>'Ардатовская 2 а(2020)'!F59</f>
        <v>-110015.301806492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6">
        <f>SUM(F28:F32)</f>
        <v>6643.8535100461258</v>
      </c>
    </row>
    <row r="27" spans="1:12" ht="56.4" customHeight="1" x14ac:dyDescent="0.3">
      <c r="A27" s="73"/>
      <c r="B27" s="74"/>
      <c r="C27" s="74"/>
      <c r="D27" s="74"/>
      <c r="E27" s="75"/>
      <c r="F27" s="67"/>
    </row>
    <row r="28" spans="1:12" ht="15.5" hidden="1" x14ac:dyDescent="0.35">
      <c r="A28" s="55" t="s">
        <v>16</v>
      </c>
      <c r="B28" s="50"/>
      <c r="C28" s="50"/>
      <c r="D28" s="50"/>
      <c r="E28" s="51"/>
      <c r="F28" s="25">
        <f>'[4]УК ВР декабрь нар'!W463</f>
        <v>186.270396529007</v>
      </c>
      <c r="L28" s="36"/>
    </row>
    <row r="29" spans="1:12" ht="15.5" hidden="1" x14ac:dyDescent="0.35">
      <c r="A29" s="55" t="s">
        <v>31</v>
      </c>
      <c r="B29" s="50"/>
      <c r="C29" s="50"/>
      <c r="D29" s="50"/>
      <c r="E29" s="51"/>
      <c r="F29" s="25">
        <f>'[4]УК ВР декабрь нар'!X463</f>
        <v>45.566536127494032</v>
      </c>
    </row>
    <row r="30" spans="1:12" ht="15.5" hidden="1" x14ac:dyDescent="0.35">
      <c r="A30" s="55" t="s">
        <v>18</v>
      </c>
      <c r="B30" s="50"/>
      <c r="C30" s="50"/>
      <c r="D30" s="50"/>
      <c r="E30" s="51"/>
      <c r="F30" s="25">
        <f>'[4]УК ВР декабрь нар'!Y463+'[4]УК ВР декабрь нар'!DX463</f>
        <v>0</v>
      </c>
    </row>
    <row r="31" spans="1:12" ht="15.5" hidden="1" x14ac:dyDescent="0.35">
      <c r="A31" s="55" t="s">
        <v>19</v>
      </c>
      <c r="B31" s="50"/>
      <c r="C31" s="50"/>
      <c r="D31" s="50"/>
      <c r="E31" s="51"/>
      <c r="F31" s="25">
        <f>'[4]УК ВР декабрь нар'!AV463+'[4]УК ВР декабрь нар'!BM463+'[4]УК ВР декабрь нар'!BN463+'[4]УК ВР декабрь нар'!BO463+'[4]УК ВР декабрь нар'!BP463+'[4]УК ВР декабрь нар'!EG463+'[4]УК ВР декабрь нар'!EH463+'[4]УК ВР декабрь нар'!EI463+'[4]УК ВР декабрь нар'!EJ463</f>
        <v>5768</v>
      </c>
    </row>
    <row r="32" spans="1:12" ht="15.5" hidden="1" x14ac:dyDescent="0.35">
      <c r="A32" s="60" t="s">
        <v>59</v>
      </c>
      <c r="B32" s="68"/>
      <c r="C32" s="68"/>
      <c r="D32" s="68"/>
      <c r="E32" s="69"/>
      <c r="F32" s="25">
        <f>'[4]УК ВР декабрь нар'!AY463</f>
        <v>644.01657738962524</v>
      </c>
    </row>
    <row r="33" spans="1:12" x14ac:dyDescent="0.3">
      <c r="A33" s="70" t="s">
        <v>72</v>
      </c>
      <c r="B33" s="71"/>
      <c r="C33" s="71"/>
      <c r="D33" s="71"/>
      <c r="E33" s="72"/>
      <c r="F33" s="66">
        <f>SUM(F35:F39)+0</f>
        <v>3307.2386614520988</v>
      </c>
    </row>
    <row r="34" spans="1:12" ht="94.75" customHeight="1" x14ac:dyDescent="0.3">
      <c r="A34" s="73"/>
      <c r="B34" s="74"/>
      <c r="C34" s="74"/>
      <c r="D34" s="74"/>
      <c r="E34" s="75"/>
      <c r="F34" s="67"/>
    </row>
    <row r="35" spans="1:12" ht="15.5" hidden="1" x14ac:dyDescent="0.35">
      <c r="A35" s="63" t="s">
        <v>16</v>
      </c>
      <c r="B35" s="63"/>
      <c r="C35" s="63"/>
      <c r="D35" s="63"/>
      <c r="E35" s="63"/>
      <c r="F35" s="25">
        <f>'[4]УК ВР декабрь нар'!CN463+'[4]УК ВР декабрь нар'!DU463</f>
        <v>889.75890413956063</v>
      </c>
      <c r="L35" s="36"/>
    </row>
    <row r="36" spans="1:12" ht="15.5" hidden="1" x14ac:dyDescent="0.35">
      <c r="A36" s="63" t="s">
        <v>31</v>
      </c>
      <c r="B36" s="63"/>
      <c r="C36" s="63"/>
      <c r="D36" s="63"/>
      <c r="E36" s="63"/>
      <c r="F36" s="25">
        <f>'[4]УК ВР декабрь нар'!CO463+'[4]УК ВР декабрь нар'!DV463</f>
        <v>247.98222295547595</v>
      </c>
    </row>
    <row r="37" spans="1:12" ht="15.5" hidden="1" x14ac:dyDescent="0.35">
      <c r="A37" s="63" t="s">
        <v>18</v>
      </c>
      <c r="B37" s="63"/>
      <c r="C37" s="63"/>
      <c r="D37" s="63"/>
      <c r="E37" s="63"/>
      <c r="F37" s="25">
        <f>'[4]УК ВР декабрь нар'!CP463+'[4]УК ВР декабрь нар'!DL463+'[4]УК ВР декабрь нар'!DP463+'[4]УК ВР декабрь нар'!DT463</f>
        <v>0</v>
      </c>
    </row>
    <row r="38" spans="1:12" ht="15.5" hidden="1" x14ac:dyDescent="0.35">
      <c r="A38" s="63" t="s">
        <v>19</v>
      </c>
      <c r="B38" s="63"/>
      <c r="C38" s="63"/>
      <c r="D38" s="63"/>
      <c r="E38" s="63"/>
      <c r="F38" s="25">
        <f>'[4]УК ВР декабрь нар'!DB463+'[4]УК ВР декабрь нар'!DY463+'[4]УК ВР декабрь нар'!DZ463+'[4]УК ВР декабрь нар'!EA463+'[4]УК ВР декабрь нар'!EB463+'[4]УК ВР декабрь нар'!EC463+'[4]УК ВР декабрь нар'!ED463+'[4]УК ВР декабрь нар'!EE463+'[4]УК ВР декабрь нар'!EF463</f>
        <v>1366.4482499999999</v>
      </c>
    </row>
    <row r="39" spans="1:12" ht="51" hidden="1" customHeight="1" x14ac:dyDescent="0.35">
      <c r="A39" s="60" t="s">
        <v>61</v>
      </c>
      <c r="B39" s="61"/>
      <c r="C39" s="61"/>
      <c r="D39" s="61"/>
      <c r="E39" s="62"/>
      <c r="F39" s="25">
        <f>'[4]УК ВР декабрь нар'!DG463+'[4]УК ВР декабрь нар'!EP463</f>
        <v>803.04928435706233</v>
      </c>
    </row>
    <row r="40" spans="1:12" ht="72" customHeight="1" x14ac:dyDescent="0.3">
      <c r="A40" s="49" t="s">
        <v>73</v>
      </c>
      <c r="B40" s="64"/>
      <c r="C40" s="64"/>
      <c r="D40" s="64"/>
      <c r="E40" s="65"/>
      <c r="F40" s="26">
        <f>SUM(F41:F49)</f>
        <v>682.67425000000003</v>
      </c>
    </row>
    <row r="41" spans="1:12" ht="15.5" hidden="1" x14ac:dyDescent="0.35">
      <c r="A41" s="56" t="s">
        <v>20</v>
      </c>
      <c r="B41" s="57"/>
      <c r="C41" s="57"/>
      <c r="D41" s="57"/>
      <c r="E41" s="58"/>
      <c r="F41" s="25">
        <f>'[4]УК ВР декабрь нар'!$EU463+'[4]УК ВР декабрь нар'!FV463+'[4]УК ВР декабрь нар'!EY463</f>
        <v>295.89999999999998</v>
      </c>
      <c r="L41" s="36"/>
    </row>
    <row r="42" spans="1:12" ht="15.5" hidden="1" x14ac:dyDescent="0.35">
      <c r="A42" s="55" t="s">
        <v>31</v>
      </c>
      <c r="B42" s="50"/>
      <c r="C42" s="50"/>
      <c r="D42" s="50"/>
      <c r="E42" s="50"/>
      <c r="F42" s="25"/>
    </row>
    <row r="43" spans="1:12" ht="15.5" hidden="1" x14ac:dyDescent="0.35">
      <c r="A43" s="63" t="s">
        <v>21</v>
      </c>
      <c r="B43" s="63"/>
      <c r="C43" s="63"/>
      <c r="D43" s="63"/>
      <c r="E43" s="55"/>
      <c r="F43" s="25"/>
    </row>
    <row r="44" spans="1:12" ht="15.5" hidden="1" x14ac:dyDescent="0.35">
      <c r="A44" s="55" t="s">
        <v>17</v>
      </c>
      <c r="B44" s="50"/>
      <c r="C44" s="50"/>
      <c r="D44" s="50"/>
      <c r="E44" s="50"/>
      <c r="F44" s="25"/>
    </row>
    <row r="45" spans="1:12" ht="15.5" hidden="1" x14ac:dyDescent="0.35">
      <c r="A45" s="63" t="s">
        <v>22</v>
      </c>
      <c r="B45" s="63"/>
      <c r="C45" s="63"/>
      <c r="D45" s="63"/>
      <c r="E45" s="55"/>
      <c r="F45" s="25"/>
    </row>
    <row r="46" spans="1:12" ht="15.5" hidden="1" x14ac:dyDescent="0.35">
      <c r="A46" s="55" t="s">
        <v>17</v>
      </c>
      <c r="B46" s="50"/>
      <c r="C46" s="50"/>
      <c r="D46" s="50"/>
      <c r="E46" s="50"/>
      <c r="F46" s="25"/>
    </row>
    <row r="47" spans="1:12" ht="15.5" hidden="1" x14ac:dyDescent="0.35">
      <c r="A47" s="63" t="s">
        <v>18</v>
      </c>
      <c r="B47" s="63"/>
      <c r="C47" s="63"/>
      <c r="D47" s="63"/>
      <c r="E47" s="55"/>
      <c r="F47" s="25">
        <f>'[4]УК ВР декабрь нар'!EW463+'[4]УК ВР декабрь нар'!FA463+'[4]УК ВР декабрь нар'!FZ463</f>
        <v>386.77424999999999</v>
      </c>
    </row>
    <row r="48" spans="1:12" ht="15.5" hidden="1" x14ac:dyDescent="0.35">
      <c r="A48" s="55" t="s">
        <v>19</v>
      </c>
      <c r="B48" s="50"/>
      <c r="C48" s="50"/>
      <c r="D48" s="50"/>
      <c r="E48" s="50"/>
      <c r="F48" s="25">
        <f>'[4]УК ВР декабрь нар'!FL463+'[4]УК ВР декабрь нар'!GG463</f>
        <v>0</v>
      </c>
    </row>
    <row r="49" spans="1:15" ht="15.5" hidden="1" x14ac:dyDescent="0.35">
      <c r="A49" s="60" t="s">
        <v>62</v>
      </c>
      <c r="B49" s="61"/>
      <c r="C49" s="61"/>
      <c r="D49" s="61"/>
      <c r="E49" s="62"/>
      <c r="F49" s="25">
        <f>'[4]УК ВР декабрь нар'!FS463+'[4]УК ВР декабрь нар'!GL463</f>
        <v>0</v>
      </c>
    </row>
    <row r="50" spans="1:15" ht="15.65" hidden="1" customHeight="1" x14ac:dyDescent="0.35">
      <c r="A50" s="49" t="s">
        <v>37</v>
      </c>
      <c r="B50" s="50"/>
      <c r="C50" s="50"/>
      <c r="D50" s="50"/>
      <c r="E50" s="51"/>
      <c r="F50" s="30"/>
    </row>
    <row r="51" spans="1:15" ht="15" x14ac:dyDescent="0.3">
      <c r="A51" s="52" t="s">
        <v>74</v>
      </c>
      <c r="B51" s="53"/>
      <c r="C51" s="53"/>
      <c r="D51" s="53"/>
      <c r="E51" s="54"/>
      <c r="F51" s="26">
        <f>F26+F33+F40+F50</f>
        <v>10633.766421498225</v>
      </c>
      <c r="G51" s="19"/>
      <c r="K51" s="19"/>
    </row>
    <row r="52" spans="1:15" ht="15" x14ac:dyDescent="0.3">
      <c r="A52" s="37" t="s">
        <v>64</v>
      </c>
      <c r="B52" s="45"/>
      <c r="C52" s="45"/>
      <c r="D52" s="45"/>
      <c r="E52" s="45"/>
      <c r="F52" s="26">
        <f>F53+F54+F55</f>
        <v>4953.03</v>
      </c>
    </row>
    <row r="53" spans="1:15" ht="15.5" x14ac:dyDescent="0.35">
      <c r="A53" s="55" t="s">
        <v>23</v>
      </c>
      <c r="B53" s="50"/>
      <c r="C53" s="50"/>
      <c r="D53" s="50"/>
      <c r="E53" s="50"/>
      <c r="F53" s="25">
        <v>397.49</v>
      </c>
    </row>
    <row r="54" spans="1:15" ht="15.5" x14ac:dyDescent="0.35">
      <c r="A54" s="55" t="s">
        <v>24</v>
      </c>
      <c r="B54" s="50"/>
      <c r="C54" s="50"/>
      <c r="D54" s="50"/>
      <c r="E54" s="50"/>
      <c r="F54" s="25">
        <v>4555.54</v>
      </c>
    </row>
    <row r="55" spans="1:15" ht="18" hidden="1" customHeight="1" x14ac:dyDescent="0.35">
      <c r="A55" s="56" t="s">
        <v>25</v>
      </c>
      <c r="B55" s="57"/>
      <c r="C55" s="57"/>
      <c r="D55" s="57"/>
      <c r="E55" s="58"/>
      <c r="F55" s="25">
        <v>0</v>
      </c>
    </row>
    <row r="56" spans="1:15" ht="15" x14ac:dyDescent="0.3">
      <c r="A56" s="59" t="s">
        <v>65</v>
      </c>
      <c r="B56" s="59"/>
      <c r="C56" s="59"/>
      <c r="D56" s="59"/>
      <c r="E56" s="59"/>
      <c r="F56" s="26">
        <f>F51+F52</f>
        <v>15586.796421498224</v>
      </c>
      <c r="N56" s="19"/>
      <c r="O56" s="19"/>
    </row>
    <row r="57" spans="1:15" ht="15" x14ac:dyDescent="0.3">
      <c r="A57" s="47" t="s">
        <v>26</v>
      </c>
      <c r="B57" s="47"/>
      <c r="C57" s="47"/>
      <c r="D57" s="47"/>
      <c r="E57" s="47"/>
      <c r="F57" s="27">
        <f>E17</f>
        <v>13740</v>
      </c>
    </row>
    <row r="58" spans="1:15" ht="15" x14ac:dyDescent="0.3">
      <c r="A58" s="47" t="s">
        <v>27</v>
      </c>
      <c r="B58" s="47"/>
      <c r="C58" s="47"/>
      <c r="D58" s="47"/>
      <c r="E58" s="47"/>
      <c r="F58" s="26">
        <f>F17</f>
        <v>13740</v>
      </c>
      <c r="H58" s="28"/>
    </row>
    <row r="59" spans="1:15" ht="15" x14ac:dyDescent="0.3">
      <c r="A59" s="48" t="s">
        <v>28</v>
      </c>
      <c r="B59" s="48"/>
      <c r="C59" s="48"/>
      <c r="D59" s="48"/>
      <c r="E59" s="48"/>
      <c r="F59" s="26">
        <f>F25+F57-F56</f>
        <v>-111862.09822799022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2 а</vt:lpstr>
      <vt:lpstr>Ардатовская 2 а(2019)</vt:lpstr>
      <vt:lpstr>Ардатовская 2 а(2020)</vt:lpstr>
      <vt:lpstr>Ардатовская 2 а(2021)</vt:lpstr>
      <vt:lpstr>'Ардатовская 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2017-03-29T14:15:57Z</cp:lastPrinted>
  <dcterms:created xsi:type="dcterms:W3CDTF">2013-05-24T09:13:10Z</dcterms:created>
  <dcterms:modified xsi:type="dcterms:W3CDTF">2022-03-15T05:42:43Z</dcterms:modified>
</cp:coreProperties>
</file>